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6\drafts\38.533 14.2.1.2+14.2.1.4+14.2.1.6 TT\"/>
    </mc:Choice>
  </mc:AlternateContent>
  <xr:revisionPtr revIDLastSave="0" documentId="13_ncr:1_{F84277CF-C03D-4CA2-A0D3-4DE182D3313C}" xr6:coauthVersionLast="47" xr6:coauthVersionMax="47" xr10:uidLastSave="{00000000-0000-0000-0000-000000000000}"/>
  <bookViews>
    <workbookView xWindow="-120" yWindow="-120" windowWidth="38640" windowHeight="21120" tabRatio="792" activeTab="1" xr2:uid="{00000000-000D-0000-FFFF-FFFF00000000}"/>
  </bookViews>
  <sheets>
    <sheet name="Template" sheetId="2" r:id="rId1"/>
    <sheet name="14.2.1.2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8" i="8" l="1"/>
  <c r="L133" i="8"/>
  <c r="K133" i="8"/>
  <c r="L134" i="8"/>
  <c r="K134" i="8"/>
  <c r="L132" i="8"/>
  <c r="K132" i="8"/>
  <c r="O129" i="8"/>
  <c r="N129" i="8"/>
  <c r="N130" i="8" s="1"/>
  <c r="O130" i="8"/>
  <c r="O128" i="8"/>
  <c r="L97" i="8"/>
  <c r="K97" i="8"/>
  <c r="J97" i="8"/>
  <c r="O96" i="8"/>
  <c r="N96" i="8"/>
  <c r="M96" i="8"/>
  <c r="J68" i="8"/>
  <c r="D68" i="8"/>
  <c r="J64" i="8"/>
  <c r="G64" i="8"/>
  <c r="D64" i="8"/>
  <c r="N128" i="8" l="1"/>
  <c r="O9" i="8" l="1"/>
  <c r="N9" i="8"/>
  <c r="V124" i="8"/>
  <c r="V120" i="8"/>
  <c r="J60" i="8"/>
  <c r="D60" i="8"/>
  <c r="M18" i="8"/>
  <c r="G18" i="8"/>
  <c r="M16" i="8"/>
  <c r="M67" i="8" s="1"/>
  <c r="M68" i="8" s="1"/>
  <c r="L84" i="8"/>
  <c r="L89" i="8" s="1"/>
  <c r="J84" i="8"/>
  <c r="J89" i="8" s="1"/>
  <c r="J92" i="8" s="1"/>
  <c r="J72" i="8"/>
  <c r="J56" i="8"/>
  <c r="J52" i="8"/>
  <c r="J48" i="8"/>
  <c r="J44" i="8"/>
  <c r="J40" i="8"/>
  <c r="L29" i="8"/>
  <c r="L44" i="8" s="1"/>
  <c r="K29" i="8"/>
  <c r="K44" i="8" s="1"/>
  <c r="L28" i="8"/>
  <c r="L68" i="8" s="1"/>
  <c r="K28" i="8"/>
  <c r="K68" i="8" s="1"/>
  <c r="J16" i="8"/>
  <c r="K7" i="8"/>
  <c r="K84" i="8" s="1"/>
  <c r="K89" i="8" s="1"/>
  <c r="K6" i="8"/>
  <c r="L5" i="8"/>
  <c r="L16" i="8" s="1"/>
  <c r="K5" i="8"/>
  <c r="F5" i="8"/>
  <c r="I18" i="8" s="1"/>
  <c r="D72" i="8"/>
  <c r="D56" i="8"/>
  <c r="G52" i="8"/>
  <c r="M48" i="8"/>
  <c r="D44" i="8"/>
  <c r="D40" i="8"/>
  <c r="M20" i="8" l="1"/>
  <c r="M64" i="8" s="1"/>
  <c r="S64" i="8" s="1"/>
  <c r="K56" i="8"/>
  <c r="K64" i="8"/>
  <c r="L56" i="8"/>
  <c r="L64" i="8"/>
  <c r="K48" i="8"/>
  <c r="M59" i="8"/>
  <c r="L48" i="8"/>
  <c r="K52" i="8"/>
  <c r="N16" i="8"/>
  <c r="N67" i="8" s="1"/>
  <c r="L52" i="8"/>
  <c r="M17" i="8"/>
  <c r="N18" i="8"/>
  <c r="O16" i="8"/>
  <c r="O67" i="8" s="1"/>
  <c r="O18" i="8"/>
  <c r="K60" i="8"/>
  <c r="L60" i="8"/>
  <c r="K92" i="8"/>
  <c r="K16" i="8"/>
  <c r="L92" i="8"/>
  <c r="M22" i="8"/>
  <c r="K72" i="8"/>
  <c r="K40" i="8"/>
  <c r="L72" i="8"/>
  <c r="L40" i="8"/>
  <c r="O30" i="8"/>
  <c r="N30" i="8"/>
  <c r="I30" i="8"/>
  <c r="H30" i="8"/>
  <c r="F28" i="8"/>
  <c r="E28" i="8"/>
  <c r="O68" i="8" l="1"/>
  <c r="N68" i="8"/>
  <c r="I64" i="8"/>
  <c r="E64" i="8"/>
  <c r="E68" i="8"/>
  <c r="F64" i="8"/>
  <c r="F68" i="8"/>
  <c r="H64" i="8"/>
  <c r="O22" i="8"/>
  <c r="O20" i="8"/>
  <c r="O64" i="8" s="1"/>
  <c r="U64" i="8" s="1"/>
  <c r="N59" i="8"/>
  <c r="O17" i="8"/>
  <c r="O59" i="8"/>
  <c r="O60" i="8" s="1"/>
  <c r="M60" i="8"/>
  <c r="G60" i="8"/>
  <c r="E56" i="8"/>
  <c r="E60" i="8"/>
  <c r="F56" i="8"/>
  <c r="F60" i="8"/>
  <c r="I60" i="8"/>
  <c r="N17" i="8"/>
  <c r="O85" i="8"/>
  <c r="O89" i="8" s="1"/>
  <c r="I85" i="8"/>
  <c r="I89" i="8" s="1"/>
  <c r="F84" i="8"/>
  <c r="F89" i="8" s="1"/>
  <c r="R32" i="8"/>
  <c r="R72" i="8" s="1"/>
  <c r="O31" i="8"/>
  <c r="I31" i="8"/>
  <c r="I44" i="8" s="1"/>
  <c r="F29" i="8"/>
  <c r="F44" i="8" s="1"/>
  <c r="I16" i="8"/>
  <c r="I67" i="8" s="1"/>
  <c r="I68" i="8" s="1"/>
  <c r="F16" i="8"/>
  <c r="G16" i="8"/>
  <c r="L19" i="8"/>
  <c r="I9" i="8"/>
  <c r="C89" i="8"/>
  <c r="D16" i="8"/>
  <c r="M85" i="8"/>
  <c r="M89" i="8" s="1"/>
  <c r="N85" i="8"/>
  <c r="N89" i="8" s="1"/>
  <c r="H85" i="8"/>
  <c r="H89" i="8" s="1"/>
  <c r="G85" i="8"/>
  <c r="G89" i="8" s="1"/>
  <c r="D84" i="8"/>
  <c r="D89" i="8" s="1"/>
  <c r="G94" i="8" s="1"/>
  <c r="M72" i="8"/>
  <c r="G72" i="8"/>
  <c r="S72" i="8" s="1"/>
  <c r="S133" i="8" s="1"/>
  <c r="M52" i="8"/>
  <c r="D52" i="8"/>
  <c r="S52" i="8" s="1"/>
  <c r="D48" i="8"/>
  <c r="M44" i="8"/>
  <c r="G44" i="8"/>
  <c r="G40" i="8"/>
  <c r="Q32" i="8"/>
  <c r="Q72" i="8" s="1"/>
  <c r="N31" i="8"/>
  <c r="N52" i="8" s="1"/>
  <c r="H31" i="8"/>
  <c r="E29" i="8"/>
  <c r="E52" i="8" s="1"/>
  <c r="J19" i="8"/>
  <c r="K19" i="8"/>
  <c r="H9" i="8"/>
  <c r="E7" i="8"/>
  <c r="E6" i="8"/>
  <c r="E5" i="8"/>
  <c r="P72" i="8"/>
  <c r="I72" i="8"/>
  <c r="U68" i="8" l="1"/>
  <c r="S44" i="8"/>
  <c r="S109" i="8" s="1"/>
  <c r="G67" i="8"/>
  <c r="G68" i="8" s="1"/>
  <c r="S68" i="8" s="1"/>
  <c r="S60" i="8"/>
  <c r="D19" i="8"/>
  <c r="J21" i="8" s="1"/>
  <c r="S125" i="8"/>
  <c r="S129" i="8"/>
  <c r="O94" i="8"/>
  <c r="O92" i="8"/>
  <c r="L95" i="8" s="1"/>
  <c r="L125" i="8" s="1"/>
  <c r="M94" i="8"/>
  <c r="M92" i="8"/>
  <c r="J95" i="8" s="1"/>
  <c r="J125" i="8" s="1"/>
  <c r="N92" i="8"/>
  <c r="K95" i="8" s="1"/>
  <c r="K125" i="8" s="1"/>
  <c r="N94" i="8"/>
  <c r="F92" i="8"/>
  <c r="I94" i="8"/>
  <c r="G55" i="8"/>
  <c r="I55" i="8"/>
  <c r="I56" i="8" s="1"/>
  <c r="U60" i="8"/>
  <c r="I17" i="8"/>
  <c r="H18" i="8"/>
  <c r="F19" i="8"/>
  <c r="L21" i="8" s="1"/>
  <c r="G17" i="8"/>
  <c r="E16" i="8"/>
  <c r="F52" i="8"/>
  <c r="I52" i="8"/>
  <c r="I40" i="8"/>
  <c r="M56" i="8"/>
  <c r="F40" i="8"/>
  <c r="F48" i="8"/>
  <c r="H16" i="8"/>
  <c r="O52" i="8"/>
  <c r="O44" i="8"/>
  <c r="U44" i="8" s="1"/>
  <c r="U109" i="8" s="1"/>
  <c r="O72" i="8"/>
  <c r="E84" i="8"/>
  <c r="E89" i="8" s="1"/>
  <c r="H92" i="8" s="1"/>
  <c r="H72" i="8"/>
  <c r="H44" i="8"/>
  <c r="H40" i="8"/>
  <c r="I92" i="8"/>
  <c r="E40" i="8"/>
  <c r="F72" i="8"/>
  <c r="N44" i="8"/>
  <c r="S137" i="8"/>
  <c r="O56" i="8"/>
  <c r="O48" i="8"/>
  <c r="S117" i="8"/>
  <c r="G48" i="8"/>
  <c r="G92" i="8"/>
  <c r="D92" i="8"/>
  <c r="G109" i="8"/>
  <c r="N48" i="8"/>
  <c r="E44" i="8"/>
  <c r="E48" i="8"/>
  <c r="H52" i="8"/>
  <c r="I48" i="8"/>
  <c r="M40" i="8"/>
  <c r="N72" i="8"/>
  <c r="E72" i="8"/>
  <c r="J126" i="8" l="1"/>
  <c r="O98" i="8"/>
  <c r="H67" i="8"/>
  <c r="H68" i="8" s="1"/>
  <c r="T68" i="8" s="1"/>
  <c r="O93" i="8"/>
  <c r="N22" i="8"/>
  <c r="N20" i="8"/>
  <c r="N64" i="8" s="1"/>
  <c r="T64" i="8" s="1"/>
  <c r="I109" i="8"/>
  <c r="U125" i="8"/>
  <c r="L126" i="8" s="1"/>
  <c r="U129" i="8"/>
  <c r="J124" i="8"/>
  <c r="H94" i="8"/>
  <c r="N98" i="8" s="1"/>
  <c r="U72" i="8"/>
  <c r="I93" i="8"/>
  <c r="I105" i="8" s="1"/>
  <c r="G93" i="8"/>
  <c r="G105" i="8" s="1"/>
  <c r="M93" i="8"/>
  <c r="D95" i="8"/>
  <c r="D121" i="8" s="1"/>
  <c r="F95" i="8"/>
  <c r="F121" i="8" s="1"/>
  <c r="U56" i="8"/>
  <c r="U121" i="8" s="1"/>
  <c r="T72" i="8"/>
  <c r="H55" i="8"/>
  <c r="H56" i="8" s="1"/>
  <c r="T44" i="8"/>
  <c r="T109" i="8" s="1"/>
  <c r="T52" i="8"/>
  <c r="T117" i="8" s="1"/>
  <c r="U48" i="8"/>
  <c r="U113" i="8" s="1"/>
  <c r="N60" i="8"/>
  <c r="H60" i="8"/>
  <c r="H48" i="8"/>
  <c r="T48" i="8" s="1"/>
  <c r="T113" i="8" s="1"/>
  <c r="H17" i="8"/>
  <c r="E19" i="8"/>
  <c r="K21" i="8" s="1"/>
  <c r="U52" i="8"/>
  <c r="U117" i="8" s="1"/>
  <c r="S48" i="8"/>
  <c r="S113" i="8" s="1"/>
  <c r="S40" i="8"/>
  <c r="S105" i="8" s="1"/>
  <c r="E92" i="8"/>
  <c r="N40" i="8"/>
  <c r="T40" i="8" s="1"/>
  <c r="T105" i="8" s="1"/>
  <c r="N117" i="8"/>
  <c r="N56" i="8"/>
  <c r="G56" i="8"/>
  <c r="I110" i="8"/>
  <c r="O40" i="8"/>
  <c r="I108" i="8"/>
  <c r="G110" i="8"/>
  <c r="G108" i="8"/>
  <c r="O137" i="8"/>
  <c r="O117" i="8"/>
  <c r="O113" i="8"/>
  <c r="L124" i="8" l="1"/>
  <c r="H109" i="8"/>
  <c r="H110" i="8" s="1"/>
  <c r="T137" i="8"/>
  <c r="T133" i="8"/>
  <c r="U137" i="8"/>
  <c r="U133" i="8"/>
  <c r="T60" i="8"/>
  <c r="N93" i="8"/>
  <c r="N113" i="8" s="1"/>
  <c r="N114" i="8" s="1"/>
  <c r="E95" i="8"/>
  <c r="E121" i="8" s="1"/>
  <c r="H93" i="8"/>
  <c r="H105" i="8" s="1"/>
  <c r="H106" i="8" s="1"/>
  <c r="F122" i="8"/>
  <c r="T56" i="8"/>
  <c r="T121" i="8" s="1"/>
  <c r="S56" i="8"/>
  <c r="S121" i="8" s="1"/>
  <c r="H108" i="8"/>
  <c r="N137" i="8"/>
  <c r="U40" i="8"/>
  <c r="U105" i="8" s="1"/>
  <c r="F120" i="8"/>
  <c r="G106" i="8"/>
  <c r="G104" i="8"/>
  <c r="N118" i="8"/>
  <c r="N116" i="8"/>
  <c r="O114" i="8"/>
  <c r="O112" i="8"/>
  <c r="O116" i="8"/>
  <c r="O118" i="8"/>
  <c r="O136" i="8"/>
  <c r="O138" i="8"/>
  <c r="T125" i="8" l="1"/>
  <c r="T129" i="8"/>
  <c r="N136" i="8"/>
  <c r="E122" i="8"/>
  <c r="D120" i="8"/>
  <c r="D122" i="8"/>
  <c r="N112" i="8"/>
  <c r="N138" i="8"/>
  <c r="E120" i="8"/>
  <c r="H104" i="8"/>
  <c r="I106" i="8"/>
  <c r="I104" i="8"/>
  <c r="K124" i="8" l="1"/>
  <c r="K12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M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<sst xmlns="http://schemas.openxmlformats.org/spreadsheetml/2006/main" count="351" uniqueCount="141">
  <si>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</si>
  <si>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</si>
  <si>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</si>
  <si>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</si>
  <si>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</si>
  <si>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</si>
  <si>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</si>
  <si>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</si>
  <si>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</si>
  <si>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</si>
  <si>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</si>
  <si>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</si>
  <si>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</si>
  <si>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</si>
  <si>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</si>
  <si>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</si>
  <si>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</si>
  <si>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</si>
  <si>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</si>
  <si>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</si>
  <si>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</si>
  <si>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</si>
  <si>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</si>
  <si>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</si>
  <si>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</si>
  <si>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</si>
  <si>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</si>
  <si>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</si>
  <si>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</si>
  <si>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</si>
  <si>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</si>
  <si>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</si>
  <si>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</si>
  <si>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</si>
  <si>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</si>
  <si>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</si>
  <si>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</si>
  <si>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</si>
  <si>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</si>
  <si>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</si>
  <si>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</si>
  <si>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</si>
  <si>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</si>
  <si>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</si>
  <si>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</si>
  <si>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</si>
  <si>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</si>
  <si>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</si>
  <si>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</si>
  <si>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</si>
  <si>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</si>
  <si>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</si>
  <si>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</si>
  <si>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</si>
  <si>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</si>
  <si>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</si>
  <si>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</si>
  <si>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</si>
  <si>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</si>
  <si>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</si>
  <si>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</si>
  <si>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</si>
  <si>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</si>
  <si>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</si>
  <si>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</si>
  <si>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</si>
  <si>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</si>
  <si>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</si>
  <si>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</si>
  <si>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</si>
  <si>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</si>
  <si>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</si>
  <si>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</si>
  <si>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</si>
  <si>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</si>
  <si>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</si>
  <si>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</si>
  <si>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</si>
  <si>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</si>
  <si>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</si>
  <si>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</si>
  <si>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</si>
  <si>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</si>
  <si>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</si>
  <si>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</si>
  <si>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</si>
  <si>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</si>
  <si>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</si>
  <si>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</si>
  <si>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</si>
  <si>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</si>
  <si>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</si>
  <si>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</si>
  <si>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</si>
  <si>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</si>
  <si>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</si>
  <si>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</si>
  <si>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v17.16.0</t>
  </si>
  <si>
    <t>v18.5.0</t>
  </si>
  <si>
    <t>Qualcomm</t>
  </si>
  <si>
    <t>14.2.1.2</t>
  </si>
  <si>
    <t>14.2.1.4</t>
  </si>
  <si>
    <t>14.2.1.6</t>
  </si>
  <si>
    <t>Template is for 2 inter-frequency cells</t>
  </si>
  <si>
    <t>Adapted from 38.533 RRM Test case 6.6.2.1</t>
  </si>
  <si>
    <t>38.133 Table A.14.2.1.2.2-1</t>
  </si>
  <si>
    <t>38.133 Table A.14.2.1.2.2-3</t>
  </si>
  <si>
    <t>38.133 Table A.14.2.1.2.2-2</t>
  </si>
  <si>
    <t>Ref: TS 38.133 v17.16.0 clause A.14.2.1.2</t>
  </si>
  <si>
    <t>AWGN1</t>
  </si>
  <si>
    <t>AWGN2</t>
  </si>
  <si>
    <t>38.133 Table 10.1.4C.1.2-1, normal, Es/Iot ≥ -3dB</t>
  </si>
  <si>
    <t>38.133 Table 10.1.4C.1.2-1, NR_FDD_SAB_FR1_A, 15kHz</t>
  </si>
  <si>
    <t>38.133 Table 10.1.4C.1.2-1</t>
  </si>
  <si>
    <t>38.133 Table B.2.18-1, NR_FDD_SAB_FR1_A, 15kHz</t>
  </si>
  <si>
    <t>Freq 1 Io sensitivity factor</t>
  </si>
  <si>
    <t>Freq 1 Io effect</t>
  </si>
  <si>
    <t>Freq 2 Io sensitivity factor</t>
  </si>
  <si>
    <t>Freq 2 Io effect</t>
  </si>
  <si>
    <t>Freq 1 Io minimum</t>
  </si>
  <si>
    <t>Freq 1 Io nominal</t>
  </si>
  <si>
    <t>Freq 1 Io maximum</t>
  </si>
  <si>
    <t>Freq 2 Io minimum</t>
  </si>
  <si>
    <t>Freq 2 Io nominal</t>
  </si>
  <si>
    <t>Freq 2 Io maximum</t>
  </si>
  <si>
    <t>No offsets are required</t>
  </si>
  <si>
    <t>(Cell 2 SSB_RP – Cell 1 SSB_RP) minimum</t>
  </si>
  <si>
    <t>38.133 clause 10.1.4C.1.2</t>
  </si>
  <si>
    <t>(Cell 2 SSB_RP – Cell 1 SSB_RP) nominal</t>
  </si>
  <si>
    <t>(Cell 2 SSB_RP – Cell 1 SSB_RP) maximum</t>
  </si>
  <si>
    <t>(Freq 2 Io - Freq 1 Io) minimum</t>
  </si>
  <si>
    <t>(Freq 2 Io - Freq 1 Io) nominal</t>
  </si>
  <si>
    <t>(Freq 2 Io - Freq 1 Io) maximum</t>
  </si>
  <si>
    <t>(Cell 2 SSB_RP – Cell 1 SSB_RP)</t>
  </si>
  <si>
    <t>(Freq 2 Io - Freq 1 Io)</t>
  </si>
  <si>
    <t>(Cell 2 SSB_RP – Cell 1 SSB_RP) sens factor</t>
  </si>
  <si>
    <t>(Cell 2 SSB_RP – Cell 1 SSB_RP) effect</t>
  </si>
  <si>
    <t>(Freq 2 Io - Freq 1 Io) sensitivity factor</t>
  </si>
  <si>
    <t>(Freq 2 Io - Freq 1 Io) effect</t>
  </si>
  <si>
    <t>SSB_RP difference to be within range</t>
  </si>
  <si>
    <t>Io difference to be within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</si>
</sst>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0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7" fillId="6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4" fillId="0" borderId="1" xfId="0" applyFont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9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6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1" fillId="4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2" fontId="13" fillId="0" borderId="0" xfId="1" applyNumberFormat="1" applyFont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165" fontId="9" fillId="6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1" applyFont="1" applyBorder="1" applyAlignment="1">
      <alignment horizontal="left"/>
    </xf>
    <xf numFmtId="164" fontId="1" fillId="4" borderId="5" xfId="1" applyNumberFormat="1" applyFont="1" applyFill="1" applyBorder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1" fontId="9" fillId="6" borderId="5" xfId="1" applyNumberFormat="1" applyFont="1" applyFill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2" fontId="1" fillId="5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zoomScale="130" zoomScaleNormal="130" workbookViewId="0">
      <selection activeCell="A4" sqref="A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32</v>
      </c>
      <c r="B3" t="s">
        <v>103</v>
      </c>
    </row>
    <row r="4" spans="1:8">
      <c r="A4" s="3"/>
      <c r="B4" t="s">
        <v>104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100</v>
      </c>
      <c r="D12" s="5" t="s">
        <v>97</v>
      </c>
      <c r="E12" s="5" t="s">
        <v>98</v>
      </c>
      <c r="F12" t="s">
        <v>99</v>
      </c>
      <c r="H12"/>
    </row>
    <row r="13" spans="1:8">
      <c r="A13" s="3"/>
      <c r="C13" t="s">
        <v>101</v>
      </c>
      <c r="D13" s="5" t="s">
        <v>97</v>
      </c>
      <c r="E13" s="5" t="s">
        <v>98</v>
      </c>
      <c r="F13" t="s">
        <v>99</v>
      </c>
      <c r="H13"/>
    </row>
    <row r="14" spans="1:8">
      <c r="C14" t="s">
        <v>102</v>
      </c>
      <c r="D14" s="5" t="s">
        <v>97</v>
      </c>
      <c r="E14" s="5" t="s">
        <v>98</v>
      </c>
      <c r="F14" t="s">
        <v>99</v>
      </c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0"/>
  <sheetViews>
    <sheetView tabSelected="1" zoomScale="120" zoomScaleNormal="120" workbookViewId="0">
      <selection activeCell="H133" sqref="H13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2" width="8.5703125" style="7" customWidth="1"/>
    <col min="23" max="23" width="52" style="7" bestFit="1" customWidth="1"/>
    <col min="24" max="16384" width="10.7109375" style="7"/>
  </cols>
  <sheetData>
    <row r="1" spans="1:23" ht="13.5" thickBot="1"/>
    <row r="2" spans="1:23">
      <c r="A2" s="8" t="s">
        <v>11</v>
      </c>
      <c r="B2" s="9"/>
      <c r="C2" s="167" t="s">
        <v>35</v>
      </c>
      <c r="D2" s="188" t="s">
        <v>109</v>
      </c>
      <c r="E2" s="189"/>
      <c r="F2" s="190"/>
      <c r="G2" s="188" t="s">
        <v>76</v>
      </c>
      <c r="H2" s="189"/>
      <c r="I2" s="190"/>
      <c r="J2" s="188" t="s">
        <v>110</v>
      </c>
      <c r="K2" s="189"/>
      <c r="L2" s="190"/>
      <c r="M2" s="188" t="s">
        <v>50</v>
      </c>
      <c r="N2" s="189"/>
      <c r="O2" s="190"/>
      <c r="P2" s="29"/>
      <c r="Q2" s="29"/>
      <c r="R2" s="29"/>
      <c r="S2" s="29"/>
      <c r="T2" s="29"/>
      <c r="U2" s="29"/>
      <c r="V2" s="29"/>
      <c r="W2" s="12" t="s">
        <v>0</v>
      </c>
    </row>
    <row r="3" spans="1:23">
      <c r="A3" s="25"/>
      <c r="B3" s="50"/>
      <c r="C3" s="168"/>
      <c r="D3" s="15" t="s">
        <v>51</v>
      </c>
      <c r="E3" s="6" t="s">
        <v>52</v>
      </c>
      <c r="F3" s="6" t="s">
        <v>77</v>
      </c>
      <c r="G3" s="15" t="s">
        <v>51</v>
      </c>
      <c r="H3" s="6" t="s">
        <v>52</v>
      </c>
      <c r="I3" s="6" t="s">
        <v>77</v>
      </c>
      <c r="J3" s="15" t="s">
        <v>51</v>
      </c>
      <c r="K3" s="6" t="s">
        <v>52</v>
      </c>
      <c r="L3" s="6" t="s">
        <v>77</v>
      </c>
      <c r="M3" s="15" t="s">
        <v>51</v>
      </c>
      <c r="N3" s="6" t="s">
        <v>52</v>
      </c>
      <c r="O3" s="90" t="s">
        <v>77</v>
      </c>
      <c r="P3" s="16"/>
      <c r="Q3" s="16"/>
      <c r="R3" s="16"/>
      <c r="S3" s="16"/>
      <c r="T3" s="16"/>
      <c r="U3" s="16"/>
      <c r="V3" s="16"/>
      <c r="W3" s="91"/>
    </row>
    <row r="4" spans="1:23">
      <c r="A4" s="13"/>
      <c r="B4" s="14" t="s">
        <v>1</v>
      </c>
      <c r="C4" s="16"/>
      <c r="D4" s="68"/>
      <c r="E4" s="23"/>
      <c r="F4" s="23"/>
      <c r="G4" s="68"/>
      <c r="H4" s="23"/>
      <c r="I4" s="23"/>
      <c r="J4" s="68"/>
      <c r="K4" s="23"/>
      <c r="L4" s="23"/>
      <c r="M4" s="68"/>
      <c r="N4" s="23"/>
      <c r="O4" s="84"/>
      <c r="P4" s="81"/>
      <c r="Q4" s="16"/>
      <c r="R4" s="16"/>
      <c r="S4" s="16"/>
      <c r="T4" s="16"/>
      <c r="U4" s="16"/>
      <c r="V4" s="16"/>
      <c r="W4" s="46"/>
    </row>
    <row r="5" spans="1:23">
      <c r="A5" s="82" t="s">
        <v>36</v>
      </c>
      <c r="B5" s="84" t="s">
        <v>37</v>
      </c>
      <c r="C5" s="16"/>
      <c r="D5" s="202">
        <v>15</v>
      </c>
      <c r="E5" s="166">
        <f>$D5</f>
        <v>15</v>
      </c>
      <c r="F5" s="17">
        <f>$D5</f>
        <v>15</v>
      </c>
      <c r="G5" s="68"/>
      <c r="H5" s="23"/>
      <c r="I5" s="23"/>
      <c r="J5" s="202">
        <v>15</v>
      </c>
      <c r="K5" s="166">
        <f>$D5</f>
        <v>15</v>
      </c>
      <c r="L5" s="17">
        <f>$D5</f>
        <v>15</v>
      </c>
      <c r="M5" s="68"/>
      <c r="N5" s="23"/>
      <c r="O5" s="84"/>
      <c r="P5" s="22"/>
      <c r="Q5" s="16"/>
      <c r="R5" s="16"/>
      <c r="S5" s="28"/>
      <c r="T5" s="28"/>
      <c r="U5" s="28"/>
      <c r="V5" s="16"/>
      <c r="W5" s="20" t="s">
        <v>105</v>
      </c>
    </row>
    <row r="6" spans="1:23">
      <c r="A6" s="82" t="s">
        <v>38</v>
      </c>
      <c r="B6" s="85" t="s">
        <v>39</v>
      </c>
      <c r="C6" s="16"/>
      <c r="D6" s="202">
        <v>10</v>
      </c>
      <c r="E6" s="166">
        <f>$D6</f>
        <v>10</v>
      </c>
      <c r="F6" s="17">
        <v>10</v>
      </c>
      <c r="G6" s="68"/>
      <c r="H6" s="23"/>
      <c r="I6" s="23"/>
      <c r="J6" s="202">
        <v>10</v>
      </c>
      <c r="K6" s="166">
        <f>$D6</f>
        <v>10</v>
      </c>
      <c r="L6" s="17">
        <v>10</v>
      </c>
      <c r="M6" s="68"/>
      <c r="N6" s="23"/>
      <c r="O6" s="84"/>
      <c r="P6" s="22"/>
      <c r="Q6" s="16"/>
      <c r="R6" s="16"/>
      <c r="S6" s="28"/>
      <c r="T6" s="28"/>
      <c r="U6" s="28"/>
      <c r="V6" s="16"/>
      <c r="W6" s="20" t="s">
        <v>105</v>
      </c>
    </row>
    <row r="7" spans="1:23">
      <c r="A7" s="18" t="s">
        <v>40</v>
      </c>
      <c r="B7" s="19" t="s">
        <v>2</v>
      </c>
      <c r="C7" s="17"/>
      <c r="D7" s="111">
        <v>-98</v>
      </c>
      <c r="E7" s="22">
        <f>$D7</f>
        <v>-98</v>
      </c>
      <c r="F7" s="22">
        <v>-98</v>
      </c>
      <c r="G7" s="114"/>
      <c r="H7" s="21"/>
      <c r="I7" s="21"/>
      <c r="J7" s="111">
        <v>-98</v>
      </c>
      <c r="K7" s="22">
        <f>$D7</f>
        <v>-98</v>
      </c>
      <c r="L7" s="22">
        <v>-98</v>
      </c>
      <c r="M7" s="114"/>
      <c r="N7" s="17"/>
      <c r="O7" s="19"/>
      <c r="P7" s="22"/>
      <c r="Q7" s="16"/>
      <c r="R7" s="16"/>
      <c r="S7" s="28"/>
      <c r="T7" s="28"/>
      <c r="U7" s="28"/>
      <c r="V7" s="17"/>
      <c r="W7" s="20" t="s">
        <v>106</v>
      </c>
    </row>
    <row r="8" spans="1:23">
      <c r="A8" s="18" t="s">
        <v>3</v>
      </c>
      <c r="B8" s="19" t="s">
        <v>4</v>
      </c>
      <c r="C8" s="17"/>
      <c r="D8" s="75"/>
      <c r="E8" s="17"/>
      <c r="F8" s="17"/>
      <c r="G8" s="111">
        <v>4</v>
      </c>
      <c r="H8" s="157">
        <v>4</v>
      </c>
      <c r="I8" s="157">
        <v>4</v>
      </c>
      <c r="J8" s="75"/>
      <c r="K8" s="17"/>
      <c r="L8" s="17"/>
      <c r="M8" s="117">
        <v>-99</v>
      </c>
      <c r="N8" s="157">
        <v>9</v>
      </c>
      <c r="O8" s="112">
        <v>9</v>
      </c>
      <c r="P8" s="21"/>
      <c r="Q8" s="21"/>
      <c r="R8" s="21"/>
      <c r="S8" s="17"/>
      <c r="T8" s="17"/>
      <c r="U8" s="17"/>
      <c r="V8" s="17"/>
      <c r="W8" s="20" t="s">
        <v>106</v>
      </c>
    </row>
    <row r="9" spans="1:23">
      <c r="A9" s="18" t="s">
        <v>48</v>
      </c>
      <c r="B9" s="19"/>
      <c r="C9" s="17"/>
      <c r="D9" s="75"/>
      <c r="E9" s="17"/>
      <c r="F9" s="17"/>
      <c r="G9" s="202">
        <v>52</v>
      </c>
      <c r="H9" s="154">
        <f>$G9</f>
        <v>52</v>
      </c>
      <c r="I9" s="154">
        <f>$G9</f>
        <v>52</v>
      </c>
      <c r="J9" s="75"/>
      <c r="K9" s="17"/>
      <c r="L9" s="17"/>
      <c r="M9" s="116">
        <v>52</v>
      </c>
      <c r="N9" s="154">
        <f>$M9</f>
        <v>52</v>
      </c>
      <c r="O9" s="115">
        <f>$M9</f>
        <v>52</v>
      </c>
      <c r="P9" s="21"/>
      <c r="Q9" s="21"/>
      <c r="R9" s="21"/>
      <c r="S9" s="17"/>
      <c r="T9" s="17"/>
      <c r="U9" s="17"/>
      <c r="V9" s="17"/>
      <c r="W9" s="20" t="s">
        <v>49</v>
      </c>
    </row>
    <row r="10" spans="1:23">
      <c r="A10" s="18" t="s">
        <v>53</v>
      </c>
      <c r="B10" s="19" t="s">
        <v>4</v>
      </c>
      <c r="C10" s="169">
        <v>0</v>
      </c>
      <c r="D10" s="75"/>
      <c r="E10" s="17"/>
      <c r="F10" s="17"/>
      <c r="G10" s="75"/>
      <c r="H10" s="17"/>
      <c r="I10" s="17"/>
      <c r="J10" s="75"/>
      <c r="K10" s="17"/>
      <c r="L10" s="17"/>
      <c r="M10" s="75"/>
      <c r="O10" s="50"/>
      <c r="P10" s="21"/>
      <c r="Q10" s="21"/>
      <c r="R10" s="21"/>
      <c r="S10" s="17"/>
      <c r="T10" s="17"/>
      <c r="U10" s="17"/>
      <c r="V10" s="17"/>
      <c r="W10" s="20" t="s">
        <v>107</v>
      </c>
    </row>
    <row r="11" spans="1:23" ht="13.5" thickBot="1">
      <c r="A11" s="100" t="s">
        <v>108</v>
      </c>
      <c r="B11" s="101"/>
      <c r="C11" s="86"/>
      <c r="D11" s="113"/>
      <c r="E11" s="86"/>
      <c r="F11" s="86"/>
      <c r="G11" s="113"/>
      <c r="H11" s="86"/>
      <c r="I11" s="86"/>
      <c r="J11" s="113"/>
      <c r="K11" s="86"/>
      <c r="L11" s="86"/>
      <c r="M11" s="113"/>
      <c r="N11" s="73"/>
      <c r="O11" s="109"/>
      <c r="P11" s="73"/>
      <c r="Q11" s="73"/>
      <c r="R11" s="73"/>
      <c r="S11" s="76"/>
      <c r="T11" s="76"/>
      <c r="U11" s="76"/>
      <c r="V11" s="76"/>
      <c r="W11" s="47"/>
    </row>
    <row r="12" spans="1:2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1"/>
      <c r="O12" s="21"/>
      <c r="P12" s="21"/>
      <c r="Q12" s="21"/>
      <c r="R12" s="21"/>
      <c r="W12" s="51"/>
    </row>
    <row r="13" spans="1:23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22"/>
      <c r="O13" s="22"/>
      <c r="P13" s="22"/>
      <c r="Q13" s="22"/>
      <c r="R13" s="22"/>
      <c r="S13" s="17"/>
      <c r="T13" s="17"/>
      <c r="U13" s="17"/>
      <c r="V13" s="17"/>
    </row>
    <row r="14" spans="1:23">
      <c r="A14" s="8" t="s">
        <v>20</v>
      </c>
      <c r="B14" s="24"/>
      <c r="C14" s="10"/>
      <c r="D14" s="188" t="s">
        <v>109</v>
      </c>
      <c r="E14" s="189"/>
      <c r="F14" s="190"/>
      <c r="G14" s="188" t="s">
        <v>76</v>
      </c>
      <c r="H14" s="189"/>
      <c r="I14" s="190"/>
      <c r="J14" s="188" t="s">
        <v>110</v>
      </c>
      <c r="K14" s="189"/>
      <c r="L14" s="190"/>
      <c r="M14" s="188" t="s">
        <v>50</v>
      </c>
      <c r="N14" s="189"/>
      <c r="O14" s="190"/>
      <c r="P14" s="29"/>
      <c r="Q14" s="29"/>
      <c r="R14" s="29"/>
      <c r="S14" s="10"/>
      <c r="T14" s="10"/>
      <c r="U14" s="10"/>
      <c r="V14" s="10"/>
      <c r="W14" s="12" t="s">
        <v>0</v>
      </c>
    </row>
    <row r="15" spans="1:23">
      <c r="A15" s="25"/>
      <c r="B15" s="19"/>
      <c r="C15" s="17"/>
      <c r="D15" s="15" t="s">
        <v>51</v>
      </c>
      <c r="E15" s="6" t="s">
        <v>52</v>
      </c>
      <c r="F15" s="6" t="s">
        <v>77</v>
      </c>
      <c r="G15" s="15" t="s">
        <v>51</v>
      </c>
      <c r="H15" s="6" t="s">
        <v>52</v>
      </c>
      <c r="I15" s="6" t="s">
        <v>77</v>
      </c>
      <c r="J15" s="15" t="s">
        <v>51</v>
      </c>
      <c r="K15" s="6" t="s">
        <v>52</v>
      </c>
      <c r="L15" s="6" t="s">
        <v>77</v>
      </c>
      <c r="M15" s="15" t="s">
        <v>51</v>
      </c>
      <c r="N15" s="6" t="s">
        <v>52</v>
      </c>
      <c r="O15" s="90" t="s">
        <v>77</v>
      </c>
      <c r="P15" s="16"/>
      <c r="Q15" s="16"/>
      <c r="R15" s="16"/>
      <c r="S15" s="17"/>
      <c r="T15" s="17"/>
      <c r="U15" s="17"/>
      <c r="V15" s="17"/>
      <c r="W15" s="91"/>
    </row>
    <row r="16" spans="1:23">
      <c r="A16" s="18" t="s">
        <v>21</v>
      </c>
      <c r="B16" s="19" t="s">
        <v>43</v>
      </c>
      <c r="C16" s="17"/>
      <c r="D16" s="118">
        <f>(10^12)*(10^-3)*(D5/15)*10^(D7/10)</f>
        <v>0.15848931924611098</v>
      </c>
      <c r="E16" s="26">
        <f>(10^12)*(10^-3)*(E5/15)*10^(E7/10)</f>
        <v>0.15848931924611098</v>
      </c>
      <c r="F16" s="26">
        <f>(10^12)*(10^-3)*(F5/15)*10^(F7/10)</f>
        <v>0.15848931924611098</v>
      </c>
      <c r="G16" s="118">
        <f>(10^12)*(10^-3)*(D5/15)*10^((D7+G8)/10)</f>
        <v>0.3981071705534962</v>
      </c>
      <c r="H16" s="26">
        <f>(10^12)*(10^-3)*(E5/15)*10^((E7+H8)/10)</f>
        <v>0.3981071705534962</v>
      </c>
      <c r="I16" s="26">
        <f>(10^12)*(10^-3)*(F5/15)*10^((F7+I8)/10)</f>
        <v>0.3981071705534962</v>
      </c>
      <c r="J16" s="118">
        <f>(10^12)*(10^-3)*(J5/15)*10^(J7/10)</f>
        <v>0.15848931924611098</v>
      </c>
      <c r="K16" s="26">
        <f>(10^12)*(10^-3)*(K5/15)*10^(K7/10)</f>
        <v>0.15848931924611098</v>
      </c>
      <c r="L16" s="26">
        <f>(10^12)*(10^-3)*(L5/15)*10^(L7/10)</f>
        <v>0.15848931924611098</v>
      </c>
      <c r="M16" s="118">
        <f>(10^12)*(10^-3)*(J5/15)*10^((J7+M8)/10)</f>
        <v>1.9952623149688722E-11</v>
      </c>
      <c r="N16" s="26">
        <f>(10^12)*(10^-3)*(K5/15)*10^((K7+N8)/10)</f>
        <v>1.2589254117941624</v>
      </c>
      <c r="O16" s="107">
        <f>(10^12)*(10^-3)*(L5/15)*10^((L7+O8)/10)</f>
        <v>1.2589254117941624</v>
      </c>
      <c r="P16" s="26"/>
      <c r="Q16" s="26"/>
      <c r="R16" s="26"/>
      <c r="S16" s="26"/>
      <c r="T16" s="26"/>
      <c r="U16" s="26"/>
      <c r="V16" s="26"/>
      <c r="W16" s="20" t="s">
        <v>54</v>
      </c>
    </row>
    <row r="17" spans="1:26">
      <c r="A17" s="27" t="s">
        <v>56</v>
      </c>
      <c r="B17" s="19" t="s">
        <v>4</v>
      </c>
      <c r="C17" s="17"/>
      <c r="D17" s="75"/>
      <c r="E17" s="17"/>
      <c r="F17" s="17"/>
      <c r="G17" s="40">
        <f>10*LOG(G16/(D16))</f>
        <v>3.9999999999999987</v>
      </c>
      <c r="H17" s="22">
        <f>10*LOG(H16/(E16))</f>
        <v>3.9999999999999987</v>
      </c>
      <c r="I17" s="22">
        <f>10*LOG(I16/(F16))</f>
        <v>3.9999999999999987</v>
      </c>
      <c r="J17" s="75"/>
      <c r="K17" s="17"/>
      <c r="L17" s="17"/>
      <c r="M17" s="120">
        <f>10*LOG(M16/(J16))</f>
        <v>-99</v>
      </c>
      <c r="N17" s="22">
        <f>10*LOG(N16/(K16))</f>
        <v>8.9999999999999929</v>
      </c>
      <c r="O17" s="99">
        <f>10*LOG(O16/(L16))</f>
        <v>8.9999999999999929</v>
      </c>
      <c r="P17" s="22"/>
      <c r="Q17" s="22"/>
      <c r="R17" s="22"/>
      <c r="S17" s="21"/>
      <c r="T17" s="21"/>
      <c r="U17" s="21"/>
      <c r="V17" s="21"/>
      <c r="W17" s="20" t="s">
        <v>57</v>
      </c>
    </row>
    <row r="18" spans="1:26">
      <c r="A18" s="126" t="s">
        <v>59</v>
      </c>
      <c r="B18" s="19" t="s">
        <v>41</v>
      </c>
      <c r="C18" s="17"/>
      <c r="D18" s="75"/>
      <c r="E18" s="17"/>
      <c r="F18" s="17"/>
      <c r="G18" s="114">
        <f>$D7+G8+10*LOG(D5/15)</f>
        <v>-94</v>
      </c>
      <c r="H18" s="21">
        <f>E7+H8+10*LOG(E5/15)</f>
        <v>-94</v>
      </c>
      <c r="I18" s="21">
        <f>F7+I8+10*LOG(F5/15)</f>
        <v>-94</v>
      </c>
      <c r="J18" s="75"/>
      <c r="K18" s="17"/>
      <c r="L18" s="17"/>
      <c r="M18" s="120">
        <f>J7+M8+10*LOG(J5/15)</f>
        <v>-197</v>
      </c>
      <c r="N18" s="21">
        <f>K7+N8+10*LOG(K5/15)</f>
        <v>-89</v>
      </c>
      <c r="O18" s="108">
        <f>L7+O8+10*LOG(L5/15)</f>
        <v>-89</v>
      </c>
      <c r="P18" s="22"/>
      <c r="Q18" s="22"/>
      <c r="R18" s="22"/>
      <c r="S18" s="23"/>
      <c r="T18" s="23"/>
      <c r="U18" s="23"/>
      <c r="V18" s="23"/>
      <c r="W18" s="54" t="s">
        <v>58</v>
      </c>
      <c r="Y18"/>
      <c r="Z18"/>
    </row>
    <row r="19" spans="1:26">
      <c r="A19" s="69" t="s">
        <v>33</v>
      </c>
      <c r="B19" s="19" t="s">
        <v>42</v>
      </c>
      <c r="C19" s="17"/>
      <c r="D19" s="114">
        <f>10*LOG((D16+G16)*10^-9)+10*LOG(G9*12)</f>
        <v>-64.592749472082829</v>
      </c>
      <c r="E19" s="21">
        <f>10*LOG((E16+H16)*10^-9)+10*LOG(H9*12)</f>
        <v>-64.592749472082829</v>
      </c>
      <c r="F19" s="21">
        <f>10*LOG((F16+I16)*10^-9)+10*LOG(I9*12)</f>
        <v>-64.592749472082829</v>
      </c>
      <c r="G19" s="114"/>
      <c r="H19" s="21"/>
      <c r="I19" s="21"/>
      <c r="J19" s="114">
        <f>10*LOG((J16+M16)*10^-9)+10*LOG(M9*12)</f>
        <v>-70.048154102629027</v>
      </c>
      <c r="K19" s="21">
        <f>10*LOG((K16+N16)*10^-9)+10*LOG(N9*12)</f>
        <v>-60.533184682923462</v>
      </c>
      <c r="L19" s="21">
        <f>10*LOG((L16+O16)*10^-9)+10*LOG(O9*12)</f>
        <v>-60.533184682923462</v>
      </c>
      <c r="M19" s="114"/>
      <c r="N19" s="21"/>
      <c r="O19" s="108"/>
      <c r="P19" s="22"/>
      <c r="Q19" s="22"/>
      <c r="R19" s="22"/>
      <c r="S19" s="23"/>
      <c r="T19" s="23"/>
      <c r="U19" s="23"/>
      <c r="V19" s="23"/>
      <c r="W19" s="54" t="s">
        <v>31</v>
      </c>
      <c r="Y19"/>
      <c r="Z19"/>
    </row>
    <row r="20" spans="1:26">
      <c r="A20" s="69" t="s">
        <v>133</v>
      </c>
      <c r="B20" s="85" t="s">
        <v>4</v>
      </c>
      <c r="C20" s="17"/>
      <c r="D20" s="114"/>
      <c r="E20" s="21"/>
      <c r="F20" s="21"/>
      <c r="G20" s="114"/>
      <c r="H20" s="21"/>
      <c r="I20" s="21"/>
      <c r="J20" s="114"/>
      <c r="K20" s="21"/>
      <c r="L20" s="21"/>
      <c r="M20" s="120">
        <f>M18-G18</f>
        <v>-103</v>
      </c>
      <c r="N20" s="21">
        <f t="shared" ref="N20:O20" si="0">N18-H18</f>
        <v>5</v>
      </c>
      <c r="O20" s="108">
        <f t="shared" si="0"/>
        <v>5</v>
      </c>
      <c r="P20" s="22"/>
      <c r="Q20" s="22"/>
      <c r="R20" s="22"/>
      <c r="S20" s="23"/>
      <c r="T20" s="23"/>
      <c r="U20" s="23"/>
      <c r="V20" s="23"/>
      <c r="W20" s="54"/>
      <c r="Y20"/>
      <c r="Z20"/>
    </row>
    <row r="21" spans="1:26">
      <c r="A21" s="69" t="s">
        <v>134</v>
      </c>
      <c r="B21" s="85" t="s">
        <v>4</v>
      </c>
      <c r="C21" s="17"/>
      <c r="D21" s="114"/>
      <c r="E21" s="21"/>
      <c r="F21" s="21"/>
      <c r="G21" s="114"/>
      <c r="H21" s="21"/>
      <c r="I21" s="21"/>
      <c r="J21" s="120">
        <f>J19-D19</f>
        <v>-5.4554046305461981</v>
      </c>
      <c r="K21" s="21">
        <f t="shared" ref="K21:L21" si="1">K19-E19</f>
        <v>4.0595647891593671</v>
      </c>
      <c r="L21" s="21">
        <f t="shared" si="1"/>
        <v>4.0595647891593671</v>
      </c>
      <c r="M21" s="114"/>
      <c r="N21" s="21"/>
      <c r="O21" s="108"/>
      <c r="P21" s="22"/>
      <c r="Q21" s="22"/>
      <c r="R21" s="22"/>
      <c r="S21" s="23"/>
      <c r="T21" s="23"/>
      <c r="U21" s="23"/>
      <c r="V21" s="23"/>
      <c r="W21" s="54"/>
      <c r="Y21"/>
      <c r="Z21"/>
    </row>
    <row r="22" spans="1:26" ht="13.5" thickBot="1">
      <c r="A22" s="122" t="s">
        <v>93</v>
      </c>
      <c r="B22" s="89" t="s">
        <v>4</v>
      </c>
      <c r="C22" s="86"/>
      <c r="D22" s="119"/>
      <c r="E22" s="73"/>
      <c r="F22" s="73"/>
      <c r="G22" s="119"/>
      <c r="H22" s="73"/>
      <c r="I22" s="73"/>
      <c r="J22" s="119"/>
      <c r="K22" s="73"/>
      <c r="L22" s="73"/>
      <c r="M22" s="121">
        <f>M18-G18-$C10</f>
        <v>-103</v>
      </c>
      <c r="N22" s="73">
        <f>N18-H18-$C10</f>
        <v>5</v>
      </c>
      <c r="O22" s="109">
        <f>O18-I18-$C10</f>
        <v>5</v>
      </c>
      <c r="P22" s="74"/>
      <c r="Q22" s="74"/>
      <c r="R22" s="74"/>
      <c r="S22" s="70"/>
      <c r="T22" s="70"/>
      <c r="U22" s="70"/>
      <c r="V22" s="70"/>
      <c r="W22" s="47" t="s">
        <v>75</v>
      </c>
      <c r="Y22"/>
      <c r="Z22"/>
    </row>
    <row r="24" spans="1:26" ht="13.5" thickBot="1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28"/>
      <c r="O24" s="28"/>
      <c r="P24" s="28"/>
      <c r="Q24" s="28"/>
      <c r="R24" s="28"/>
      <c r="S24" s="17"/>
      <c r="T24" s="17"/>
      <c r="U24" s="17"/>
      <c r="V24" s="17"/>
    </row>
    <row r="25" spans="1:26" ht="13.5" thickBot="1">
      <c r="A25" s="8" t="s">
        <v>22</v>
      </c>
      <c r="B25" s="24"/>
      <c r="C25" s="174"/>
      <c r="D25" s="199" t="s">
        <v>47</v>
      </c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1"/>
      <c r="P25" s="193" t="s">
        <v>30</v>
      </c>
      <c r="Q25" s="194"/>
      <c r="R25" s="195"/>
      <c r="S25" s="11"/>
      <c r="T25" s="11"/>
      <c r="U25" s="11"/>
      <c r="V25" s="9"/>
      <c r="W25" s="12" t="s">
        <v>0</v>
      </c>
    </row>
    <row r="26" spans="1:26">
      <c r="A26" s="25"/>
      <c r="B26" s="19"/>
      <c r="C26" s="75"/>
      <c r="D26" s="188" t="s">
        <v>109</v>
      </c>
      <c r="E26" s="189"/>
      <c r="F26" s="190"/>
      <c r="G26" s="188" t="s">
        <v>76</v>
      </c>
      <c r="H26" s="189"/>
      <c r="I26" s="190"/>
      <c r="J26" s="188" t="s">
        <v>110</v>
      </c>
      <c r="K26" s="189"/>
      <c r="L26" s="190"/>
      <c r="M26" s="188" t="s">
        <v>50</v>
      </c>
      <c r="N26" s="189"/>
      <c r="O26" s="190"/>
      <c r="P26" s="175"/>
      <c r="Q26" s="6"/>
      <c r="R26" s="90"/>
      <c r="S26" s="18"/>
      <c r="V26" s="50"/>
      <c r="W26" s="91"/>
    </row>
    <row r="27" spans="1:26">
      <c r="A27" s="25"/>
      <c r="B27" s="19"/>
      <c r="C27" s="75"/>
      <c r="D27" s="15" t="s">
        <v>51</v>
      </c>
      <c r="E27" s="6" t="s">
        <v>52</v>
      </c>
      <c r="F27" s="90" t="s">
        <v>77</v>
      </c>
      <c r="G27" s="15" t="s">
        <v>51</v>
      </c>
      <c r="H27" s="6" t="s">
        <v>52</v>
      </c>
      <c r="I27" s="90" t="s">
        <v>77</v>
      </c>
      <c r="J27" s="15" t="s">
        <v>51</v>
      </c>
      <c r="K27" s="6" t="s">
        <v>52</v>
      </c>
      <c r="L27" s="90" t="s">
        <v>77</v>
      </c>
      <c r="M27" s="15" t="s">
        <v>51</v>
      </c>
      <c r="N27" s="6" t="s">
        <v>52</v>
      </c>
      <c r="O27" s="90" t="s">
        <v>77</v>
      </c>
      <c r="P27" s="15" t="s">
        <v>51</v>
      </c>
      <c r="Q27" s="6" t="s">
        <v>52</v>
      </c>
      <c r="R27" s="90" t="s">
        <v>77</v>
      </c>
      <c r="S27" s="18"/>
      <c r="V27" s="50"/>
      <c r="W27" s="91"/>
    </row>
    <row r="28" spans="1:26">
      <c r="A28" s="18" t="s">
        <v>94</v>
      </c>
      <c r="B28" s="88" t="s">
        <v>6</v>
      </c>
      <c r="C28" s="172"/>
      <c r="D28" s="102">
        <v>1.5</v>
      </c>
      <c r="E28" s="66">
        <f>$D28</f>
        <v>1.5</v>
      </c>
      <c r="F28" s="67">
        <f>$D28</f>
        <v>1.5</v>
      </c>
      <c r="G28" s="65"/>
      <c r="H28" s="66"/>
      <c r="I28" s="67"/>
      <c r="J28" s="102">
        <v>1.5</v>
      </c>
      <c r="K28" s="66">
        <f>$D28</f>
        <v>1.5</v>
      </c>
      <c r="L28" s="67">
        <f>$D28</f>
        <v>1.5</v>
      </c>
      <c r="M28" s="65"/>
      <c r="N28" s="17"/>
      <c r="O28" s="19"/>
      <c r="P28" s="75"/>
      <c r="Q28" s="171"/>
      <c r="R28" s="98"/>
      <c r="S28" s="18"/>
      <c r="V28" s="50"/>
      <c r="W28" s="46"/>
    </row>
    <row r="29" spans="1:26" ht="15.75">
      <c r="A29" s="18" t="s">
        <v>95</v>
      </c>
      <c r="B29" s="88" t="s">
        <v>6</v>
      </c>
      <c r="C29" s="172"/>
      <c r="D29" s="102">
        <v>1.5</v>
      </c>
      <c r="E29" s="66">
        <f>$D29</f>
        <v>1.5</v>
      </c>
      <c r="F29" s="67">
        <f>$D29</f>
        <v>1.5</v>
      </c>
      <c r="G29" s="65"/>
      <c r="H29" s="66"/>
      <c r="I29" s="67"/>
      <c r="J29" s="102">
        <v>1.5</v>
      </c>
      <c r="K29" s="66">
        <f>$D29</f>
        <v>1.5</v>
      </c>
      <c r="L29" s="67">
        <f>$D29</f>
        <v>1.5</v>
      </c>
      <c r="M29" s="65"/>
      <c r="N29" s="17"/>
      <c r="O29" s="19"/>
      <c r="P29" s="75"/>
      <c r="Q29" s="171"/>
      <c r="R29" s="98"/>
      <c r="S29" s="18"/>
      <c r="V29" s="50"/>
      <c r="W29" s="46"/>
    </row>
    <row r="30" spans="1:26">
      <c r="A30" s="18" t="s">
        <v>23</v>
      </c>
      <c r="B30" s="88" t="s">
        <v>6</v>
      </c>
      <c r="C30" s="172"/>
      <c r="D30" s="65"/>
      <c r="E30" s="66"/>
      <c r="F30" s="67"/>
      <c r="G30" s="102">
        <v>0.3</v>
      </c>
      <c r="H30" s="66">
        <f>$G30</f>
        <v>0.3</v>
      </c>
      <c r="I30" s="67">
        <f>$G30</f>
        <v>0.3</v>
      </c>
      <c r="J30" s="65"/>
      <c r="K30" s="66"/>
      <c r="L30" s="67"/>
      <c r="M30" s="102">
        <v>0.3</v>
      </c>
      <c r="N30" s="66">
        <f>$M30</f>
        <v>0.3</v>
      </c>
      <c r="O30" s="67">
        <f>$M30</f>
        <v>0.3</v>
      </c>
      <c r="P30" s="65"/>
      <c r="Q30" s="22"/>
      <c r="R30" s="99"/>
      <c r="S30" s="65"/>
      <c r="T30" s="66"/>
      <c r="U30" s="66"/>
      <c r="V30" s="67"/>
      <c r="W30" s="46"/>
      <c r="X30" s="18"/>
    </row>
    <row r="31" spans="1:26" ht="15.75">
      <c r="A31" s="18" t="s">
        <v>96</v>
      </c>
      <c r="B31" s="88" t="s">
        <v>6</v>
      </c>
      <c r="C31" s="172"/>
      <c r="D31" s="65"/>
      <c r="E31" s="66"/>
      <c r="F31" s="67"/>
      <c r="G31" s="102">
        <v>0.3</v>
      </c>
      <c r="H31" s="66">
        <f>$G31</f>
        <v>0.3</v>
      </c>
      <c r="I31" s="67">
        <f>$G31</f>
        <v>0.3</v>
      </c>
      <c r="J31" s="65"/>
      <c r="K31" s="66"/>
      <c r="L31" s="67"/>
      <c r="M31" s="102">
        <v>0.3</v>
      </c>
      <c r="N31" s="66">
        <f>$M31</f>
        <v>0.3</v>
      </c>
      <c r="O31" s="67">
        <f>$M31</f>
        <v>0.3</v>
      </c>
      <c r="P31" s="65"/>
      <c r="Q31" s="22"/>
      <c r="R31" s="99"/>
      <c r="S31" s="65"/>
      <c r="T31" s="66"/>
      <c r="U31" s="66"/>
      <c r="V31" s="67"/>
      <c r="W31" s="46"/>
      <c r="X31" s="18"/>
    </row>
    <row r="32" spans="1:26" ht="13.5" thickBot="1">
      <c r="A32" s="122" t="s">
        <v>55</v>
      </c>
      <c r="B32" s="89" t="s">
        <v>6</v>
      </c>
      <c r="C32" s="173"/>
      <c r="D32" s="71"/>
      <c r="E32" s="129"/>
      <c r="F32" s="72"/>
      <c r="G32" s="71"/>
      <c r="H32" s="129"/>
      <c r="I32" s="72"/>
      <c r="J32" s="71"/>
      <c r="K32" s="129"/>
      <c r="L32" s="72"/>
      <c r="M32" s="71"/>
      <c r="N32" s="129"/>
      <c r="O32" s="72"/>
      <c r="P32" s="124">
        <v>4.5</v>
      </c>
      <c r="Q32" s="129">
        <f>$P32</f>
        <v>4.5</v>
      </c>
      <c r="R32" s="72">
        <f>$P32</f>
        <v>4.5</v>
      </c>
      <c r="S32" s="71"/>
      <c r="T32" s="129"/>
      <c r="U32" s="129"/>
      <c r="V32" s="72"/>
      <c r="W32" s="125" t="s">
        <v>111</v>
      </c>
    </row>
    <row r="33" spans="1:23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</row>
    <row r="34" spans="1:23" ht="13.5" thickBot="1">
      <c r="A34" s="5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3" ht="13.5" thickBot="1">
      <c r="A35" s="8" t="s">
        <v>24</v>
      </c>
      <c r="B35" s="10"/>
      <c r="C35" s="92"/>
      <c r="D35" s="199" t="s">
        <v>47</v>
      </c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193" t="s">
        <v>30</v>
      </c>
      <c r="Q35" s="194"/>
      <c r="R35" s="195"/>
      <c r="S35" s="196" t="s">
        <v>18</v>
      </c>
      <c r="T35" s="197"/>
      <c r="U35" s="198"/>
      <c r="V35" s="56"/>
      <c r="W35" s="147" t="s">
        <v>0</v>
      </c>
    </row>
    <row r="36" spans="1:23">
      <c r="A36" s="25"/>
      <c r="B36" s="17"/>
      <c r="C36" s="75"/>
      <c r="D36" s="188" t="s">
        <v>109</v>
      </c>
      <c r="E36" s="189"/>
      <c r="F36" s="190"/>
      <c r="G36" s="188" t="s">
        <v>76</v>
      </c>
      <c r="H36" s="191"/>
      <c r="I36" s="192"/>
      <c r="J36" s="188" t="s">
        <v>110</v>
      </c>
      <c r="K36" s="189"/>
      <c r="L36" s="190"/>
      <c r="M36" s="188" t="s">
        <v>50</v>
      </c>
      <c r="N36" s="191"/>
      <c r="O36" s="192"/>
      <c r="P36" s="123"/>
      <c r="Q36" s="170"/>
      <c r="R36" s="106"/>
      <c r="S36" s="87"/>
      <c r="T36" s="29"/>
      <c r="U36" s="56"/>
      <c r="V36" s="14"/>
      <c r="W36" s="14"/>
    </row>
    <row r="37" spans="1:23">
      <c r="A37" s="25"/>
      <c r="B37" s="17"/>
      <c r="C37" s="75"/>
      <c r="D37" s="15" t="s">
        <v>51</v>
      </c>
      <c r="E37" s="6" t="s">
        <v>52</v>
      </c>
      <c r="F37" s="90" t="s">
        <v>77</v>
      </c>
      <c r="G37" s="15" t="s">
        <v>51</v>
      </c>
      <c r="H37" s="6" t="s">
        <v>52</v>
      </c>
      <c r="I37" s="90" t="s">
        <v>77</v>
      </c>
      <c r="J37" s="15" t="s">
        <v>51</v>
      </c>
      <c r="K37" s="6" t="s">
        <v>52</v>
      </c>
      <c r="L37" s="90" t="s">
        <v>77</v>
      </c>
      <c r="M37" s="15" t="s">
        <v>51</v>
      </c>
      <c r="N37" s="6" t="s">
        <v>52</v>
      </c>
      <c r="O37" s="90" t="s">
        <v>77</v>
      </c>
      <c r="P37" s="15" t="s">
        <v>51</v>
      </c>
      <c r="Q37" s="6" t="s">
        <v>52</v>
      </c>
      <c r="R37" s="90" t="s">
        <v>77</v>
      </c>
      <c r="S37" s="15" t="s">
        <v>51</v>
      </c>
      <c r="T37" s="6" t="s">
        <v>52</v>
      </c>
      <c r="U37" s="90" t="s">
        <v>77</v>
      </c>
      <c r="V37" s="14"/>
      <c r="W37" s="14"/>
    </row>
    <row r="38" spans="1:23" ht="12.75" customHeight="1">
      <c r="A38" s="58"/>
      <c r="B38" s="23"/>
      <c r="C38" s="68"/>
      <c r="D38" s="68"/>
      <c r="E38" s="23"/>
      <c r="F38" s="84"/>
      <c r="G38" s="68"/>
      <c r="H38" s="23"/>
      <c r="I38" s="84"/>
      <c r="J38" s="68"/>
      <c r="K38" s="23"/>
      <c r="L38" s="84"/>
      <c r="M38" s="68"/>
      <c r="N38" s="23"/>
      <c r="O38" s="84"/>
      <c r="P38" s="68"/>
      <c r="Q38" s="23"/>
      <c r="R38" s="84"/>
      <c r="S38" s="130"/>
      <c r="T38" s="37"/>
      <c r="U38" s="93"/>
      <c r="V38" s="93"/>
      <c r="W38" s="50"/>
    </row>
    <row r="39" spans="1:23">
      <c r="A39" s="30" t="s">
        <v>84</v>
      </c>
      <c r="B39" s="31" t="s">
        <v>5</v>
      </c>
      <c r="C39" s="176"/>
      <c r="D39" s="32">
        <v>0</v>
      </c>
      <c r="E39" s="155">
        <v>0</v>
      </c>
      <c r="F39" s="94">
        <v>0</v>
      </c>
      <c r="G39" s="32">
        <v>1</v>
      </c>
      <c r="H39" s="155">
        <v>1</v>
      </c>
      <c r="I39" s="94">
        <v>1</v>
      </c>
      <c r="J39" s="32">
        <v>0</v>
      </c>
      <c r="K39" s="155">
        <v>0</v>
      </c>
      <c r="L39" s="94">
        <v>0</v>
      </c>
      <c r="M39" s="32">
        <v>0</v>
      </c>
      <c r="N39" s="155">
        <v>0</v>
      </c>
      <c r="O39" s="94">
        <v>0</v>
      </c>
      <c r="P39" s="32"/>
      <c r="Q39" s="155"/>
      <c r="R39" s="94"/>
      <c r="S39" s="42"/>
      <c r="T39" s="159"/>
      <c r="U39" s="139"/>
      <c r="V39" s="94"/>
      <c r="W39" s="146" t="s">
        <v>72</v>
      </c>
    </row>
    <row r="40" spans="1:23">
      <c r="A40" s="33" t="s">
        <v>85</v>
      </c>
      <c r="B40" s="31" t="s">
        <v>4</v>
      </c>
      <c r="C40" s="176"/>
      <c r="D40" s="32">
        <f>D$29*D39</f>
        <v>0</v>
      </c>
      <c r="E40" s="155">
        <f>E$29*E39</f>
        <v>0</v>
      </c>
      <c r="F40" s="94">
        <f>F$29*F39</f>
        <v>0</v>
      </c>
      <c r="G40" s="32">
        <f t="shared" ref="G40:O40" si="2">G$31*G39</f>
        <v>0.3</v>
      </c>
      <c r="H40" s="155">
        <f t="shared" si="2"/>
        <v>0.3</v>
      </c>
      <c r="I40" s="94">
        <f t="shared" si="2"/>
        <v>0.3</v>
      </c>
      <c r="J40" s="32">
        <f>J$29*J39</f>
        <v>0</v>
      </c>
      <c r="K40" s="155">
        <f>K$29*K39</f>
        <v>0</v>
      </c>
      <c r="L40" s="94">
        <f>L$29*L39</f>
        <v>0</v>
      </c>
      <c r="M40" s="32">
        <f t="shared" si="2"/>
        <v>0</v>
      </c>
      <c r="N40" s="155">
        <f t="shared" si="2"/>
        <v>0</v>
      </c>
      <c r="O40" s="94">
        <f t="shared" si="2"/>
        <v>0</v>
      </c>
      <c r="P40" s="32"/>
      <c r="Q40" s="155"/>
      <c r="R40" s="94"/>
      <c r="S40" s="148">
        <f>SQRT(SUMSQ(D40,G40,J40,M40))</f>
        <v>0.3</v>
      </c>
      <c r="T40" s="178">
        <f>SQRT(SUMSQ(E40,H40,K40,N40))</f>
        <v>0.3</v>
      </c>
      <c r="U40" s="149">
        <f>SQRT(SUMSQ(F40,I40,L40,O40))</f>
        <v>0.3</v>
      </c>
      <c r="V40" s="95"/>
      <c r="W40" s="50" t="s">
        <v>44</v>
      </c>
    </row>
    <row r="41" spans="1:23">
      <c r="A41" s="34"/>
      <c r="B41" s="23"/>
      <c r="C41" s="68"/>
      <c r="D41" s="35"/>
      <c r="E41" s="36"/>
      <c r="F41" s="127"/>
      <c r="G41" s="35"/>
      <c r="H41" s="36"/>
      <c r="I41" s="127"/>
      <c r="J41" s="35"/>
      <c r="K41" s="36"/>
      <c r="L41" s="127"/>
      <c r="M41" s="35"/>
      <c r="N41" s="36"/>
      <c r="O41" s="127"/>
      <c r="P41" s="35"/>
      <c r="Q41" s="36"/>
      <c r="R41" s="127"/>
      <c r="S41" s="134"/>
      <c r="T41" s="28"/>
      <c r="U41" s="135"/>
      <c r="V41" s="93"/>
      <c r="W41" s="50"/>
    </row>
    <row r="42" spans="1:23">
      <c r="A42" s="34"/>
      <c r="B42" s="23"/>
      <c r="C42" s="68"/>
      <c r="D42" s="35"/>
      <c r="E42" s="36"/>
      <c r="F42" s="127"/>
      <c r="G42" s="35"/>
      <c r="H42" s="36"/>
      <c r="I42" s="127"/>
      <c r="J42" s="35"/>
      <c r="K42" s="36"/>
      <c r="L42" s="127"/>
      <c r="M42" s="35"/>
      <c r="N42" s="36"/>
      <c r="O42" s="127"/>
      <c r="P42" s="35"/>
      <c r="Q42" s="36"/>
      <c r="R42" s="127"/>
      <c r="S42" s="134"/>
      <c r="T42" s="28"/>
      <c r="U42" s="135"/>
      <c r="V42" s="93"/>
      <c r="W42" s="50"/>
    </row>
    <row r="43" spans="1:23">
      <c r="A43" s="30" t="s">
        <v>86</v>
      </c>
      <c r="B43" s="31" t="s">
        <v>5</v>
      </c>
      <c r="C43" s="176"/>
      <c r="D43" s="32">
        <v>1</v>
      </c>
      <c r="E43" s="155">
        <v>1</v>
      </c>
      <c r="F43" s="94">
        <v>1</v>
      </c>
      <c r="G43" s="32">
        <v>1</v>
      </c>
      <c r="H43" s="155">
        <v>1</v>
      </c>
      <c r="I43" s="94">
        <v>1</v>
      </c>
      <c r="J43" s="32">
        <v>0</v>
      </c>
      <c r="K43" s="155">
        <v>0</v>
      </c>
      <c r="L43" s="94">
        <v>0</v>
      </c>
      <c r="M43" s="32">
        <v>0</v>
      </c>
      <c r="N43" s="155">
        <v>0</v>
      </c>
      <c r="O43" s="94">
        <v>0</v>
      </c>
      <c r="P43" s="32"/>
      <c r="Q43" s="155"/>
      <c r="R43" s="94"/>
      <c r="S43" s="42"/>
      <c r="T43" s="159"/>
      <c r="U43" s="139"/>
      <c r="V43" s="94"/>
      <c r="W43" s="50" t="s">
        <v>29</v>
      </c>
    </row>
    <row r="44" spans="1:23">
      <c r="A44" s="33" t="s">
        <v>87</v>
      </c>
      <c r="B44" s="31" t="s">
        <v>4</v>
      </c>
      <c r="C44" s="176"/>
      <c r="D44" s="32">
        <f>D$29*D43</f>
        <v>1.5</v>
      </c>
      <c r="E44" s="155">
        <f>E$29*E43</f>
        <v>1.5</v>
      </c>
      <c r="F44" s="94">
        <f>F$29*F43</f>
        <v>1.5</v>
      </c>
      <c r="G44" s="32">
        <f t="shared" ref="G44:O44" si="3">G$31*G43</f>
        <v>0.3</v>
      </c>
      <c r="H44" s="155">
        <f t="shared" si="3"/>
        <v>0.3</v>
      </c>
      <c r="I44" s="94">
        <f t="shared" si="3"/>
        <v>0.3</v>
      </c>
      <c r="J44" s="32">
        <f>J$29*J43</f>
        <v>0</v>
      </c>
      <c r="K44" s="155">
        <f>K$29*K43</f>
        <v>0</v>
      </c>
      <c r="L44" s="94">
        <f>L$29*L43</f>
        <v>0</v>
      </c>
      <c r="M44" s="32">
        <f t="shared" si="3"/>
        <v>0</v>
      </c>
      <c r="N44" s="155">
        <f t="shared" si="3"/>
        <v>0</v>
      </c>
      <c r="O44" s="94">
        <f t="shared" si="3"/>
        <v>0</v>
      </c>
      <c r="P44" s="32"/>
      <c r="Q44" s="155"/>
      <c r="R44" s="94"/>
      <c r="S44" s="148">
        <f>SQRT(SUMSQ(D44,G44,J44,M44))</f>
        <v>1.5297058540778354</v>
      </c>
      <c r="T44" s="178">
        <f>SQRT(SUMSQ(E44,H44,K44,N44))</f>
        <v>1.5297058540778354</v>
      </c>
      <c r="U44" s="149">
        <f>SQRT(SUMSQ(F44,I44,L44,O44))</f>
        <v>1.5297058540778354</v>
      </c>
      <c r="V44" s="95"/>
      <c r="W44" s="50" t="s">
        <v>45</v>
      </c>
    </row>
    <row r="45" spans="1:23">
      <c r="A45" s="34"/>
      <c r="B45" s="23"/>
      <c r="C45" s="68"/>
      <c r="D45" s="35"/>
      <c r="E45" s="36"/>
      <c r="F45" s="127"/>
      <c r="G45" s="35"/>
      <c r="H45" s="36"/>
      <c r="I45" s="127"/>
      <c r="J45" s="35"/>
      <c r="K45" s="36"/>
      <c r="L45" s="127"/>
      <c r="M45" s="35"/>
      <c r="N45" s="36"/>
      <c r="O45" s="127"/>
      <c r="P45" s="35"/>
      <c r="Q45" s="36"/>
      <c r="R45" s="127"/>
      <c r="S45" s="134"/>
      <c r="T45" s="28"/>
      <c r="U45" s="135"/>
      <c r="V45" s="93"/>
      <c r="W45" s="50"/>
    </row>
    <row r="46" spans="1:23">
      <c r="A46" s="34"/>
      <c r="B46" s="23"/>
      <c r="C46" s="68"/>
      <c r="D46" s="35"/>
      <c r="E46" s="36"/>
      <c r="F46" s="127"/>
      <c r="G46" s="35"/>
      <c r="H46" s="36"/>
      <c r="I46" s="127"/>
      <c r="J46" s="35"/>
      <c r="K46" s="36"/>
      <c r="L46" s="127"/>
      <c r="M46" s="35"/>
      <c r="N46" s="36"/>
      <c r="O46" s="127"/>
      <c r="P46" s="35"/>
      <c r="Q46" s="36"/>
      <c r="R46" s="127"/>
      <c r="S46" s="134"/>
      <c r="T46" s="28"/>
      <c r="U46" s="135"/>
      <c r="V46" s="93"/>
      <c r="W46" s="50"/>
    </row>
    <row r="47" spans="1:23">
      <c r="A47" s="30" t="s">
        <v>60</v>
      </c>
      <c r="B47" s="31" t="s">
        <v>5</v>
      </c>
      <c r="C47" s="176"/>
      <c r="D47" s="32">
        <v>0</v>
      </c>
      <c r="E47" s="155">
        <v>0</v>
      </c>
      <c r="F47" s="94">
        <v>0</v>
      </c>
      <c r="G47" s="32">
        <v>0</v>
      </c>
      <c r="H47" s="155">
        <v>0</v>
      </c>
      <c r="I47" s="94">
        <v>0</v>
      </c>
      <c r="J47" s="32">
        <v>0</v>
      </c>
      <c r="K47" s="155">
        <v>0</v>
      </c>
      <c r="L47" s="94">
        <v>0</v>
      </c>
      <c r="M47" s="32">
        <v>1</v>
      </c>
      <c r="N47" s="155">
        <v>1</v>
      </c>
      <c r="O47" s="94">
        <v>1</v>
      </c>
      <c r="P47" s="32"/>
      <c r="Q47" s="155"/>
      <c r="R47" s="94"/>
      <c r="S47" s="42"/>
      <c r="T47" s="159"/>
      <c r="U47" s="139"/>
      <c r="V47" s="94"/>
      <c r="W47" s="146" t="s">
        <v>72</v>
      </c>
    </row>
    <row r="48" spans="1:23">
      <c r="A48" s="33" t="s">
        <v>61</v>
      </c>
      <c r="B48" s="31" t="s">
        <v>4</v>
      </c>
      <c r="C48" s="176"/>
      <c r="D48" s="32">
        <f>D$29*D47</f>
        <v>0</v>
      </c>
      <c r="E48" s="155">
        <f>E$29*E47</f>
        <v>0</v>
      </c>
      <c r="F48" s="94">
        <f>F$29*F47</f>
        <v>0</v>
      </c>
      <c r="G48" s="32">
        <f t="shared" ref="G48:O48" si="4">G$31*G47</f>
        <v>0</v>
      </c>
      <c r="H48" s="155">
        <f>H$31*H47</f>
        <v>0</v>
      </c>
      <c r="I48" s="94">
        <f t="shared" si="4"/>
        <v>0</v>
      </c>
      <c r="J48" s="32">
        <f>J$29*J47</f>
        <v>0</v>
      </c>
      <c r="K48" s="155">
        <f>K$29*K47</f>
        <v>0</v>
      </c>
      <c r="L48" s="94">
        <f>L$29*L47</f>
        <v>0</v>
      </c>
      <c r="M48" s="32">
        <f>M$31*M47</f>
        <v>0.3</v>
      </c>
      <c r="N48" s="155">
        <f t="shared" si="4"/>
        <v>0.3</v>
      </c>
      <c r="O48" s="94">
        <f t="shared" si="4"/>
        <v>0.3</v>
      </c>
      <c r="P48" s="32"/>
      <c r="Q48" s="155"/>
      <c r="R48" s="94"/>
      <c r="S48" s="148">
        <f>SQRT(SUMSQ(D48,G48,J48,M48))</f>
        <v>0.3</v>
      </c>
      <c r="T48" s="178">
        <f>SQRT(SUMSQ(E48,H48,K48,N48))</f>
        <v>0.3</v>
      </c>
      <c r="U48" s="149">
        <f>SQRT(SUMSQ(F48,I48,L48,O48))</f>
        <v>0.3</v>
      </c>
      <c r="V48" s="95"/>
      <c r="W48" s="50" t="s">
        <v>44</v>
      </c>
    </row>
    <row r="49" spans="1:23">
      <c r="A49" s="34"/>
      <c r="B49" s="23"/>
      <c r="C49" s="68"/>
      <c r="D49" s="35"/>
      <c r="E49" s="36"/>
      <c r="F49" s="127"/>
      <c r="G49" s="35"/>
      <c r="H49" s="36"/>
      <c r="I49" s="127"/>
      <c r="J49" s="35"/>
      <c r="K49" s="36"/>
      <c r="L49" s="127"/>
      <c r="M49" s="35"/>
      <c r="N49" s="36"/>
      <c r="O49" s="127"/>
      <c r="P49" s="35"/>
      <c r="Q49" s="36"/>
      <c r="R49" s="127"/>
      <c r="S49" s="134"/>
      <c r="T49" s="28"/>
      <c r="U49" s="135"/>
      <c r="V49" s="93"/>
      <c r="W49" s="50"/>
    </row>
    <row r="50" spans="1:23">
      <c r="A50" s="34"/>
      <c r="B50" s="23"/>
      <c r="C50" s="68"/>
      <c r="D50" s="35"/>
      <c r="E50" s="36"/>
      <c r="F50" s="127"/>
      <c r="G50" s="35"/>
      <c r="H50" s="36"/>
      <c r="I50" s="127"/>
      <c r="J50" s="35"/>
      <c r="K50" s="36"/>
      <c r="L50" s="127"/>
      <c r="M50" s="35"/>
      <c r="N50" s="36"/>
      <c r="O50" s="127"/>
      <c r="P50" s="35"/>
      <c r="Q50" s="36"/>
      <c r="R50" s="127"/>
      <c r="S50" s="134"/>
      <c r="T50" s="28"/>
      <c r="U50" s="135"/>
      <c r="V50" s="93"/>
      <c r="W50" s="50"/>
    </row>
    <row r="51" spans="1:23">
      <c r="A51" s="30" t="s">
        <v>62</v>
      </c>
      <c r="B51" s="31" t="s">
        <v>5</v>
      </c>
      <c r="C51" s="176"/>
      <c r="D51" s="32">
        <v>0</v>
      </c>
      <c r="E51" s="155">
        <v>0</v>
      </c>
      <c r="F51" s="94">
        <v>0</v>
      </c>
      <c r="G51" s="32">
        <v>0</v>
      </c>
      <c r="H51" s="155">
        <v>0</v>
      </c>
      <c r="I51" s="94">
        <v>0</v>
      </c>
      <c r="J51" s="32">
        <v>1</v>
      </c>
      <c r="K51" s="155">
        <v>1</v>
      </c>
      <c r="L51" s="94">
        <v>1</v>
      </c>
      <c r="M51" s="32">
        <v>1</v>
      </c>
      <c r="N51" s="155">
        <v>1</v>
      </c>
      <c r="O51" s="94">
        <v>1</v>
      </c>
      <c r="P51" s="32"/>
      <c r="Q51" s="155"/>
      <c r="R51" s="94"/>
      <c r="S51" s="42"/>
      <c r="T51" s="159"/>
      <c r="U51" s="139"/>
      <c r="V51" s="94"/>
      <c r="W51" s="50" t="s">
        <v>29</v>
      </c>
    </row>
    <row r="52" spans="1:23">
      <c r="A52" s="33" t="s">
        <v>63</v>
      </c>
      <c r="B52" s="31" t="s">
        <v>4</v>
      </c>
      <c r="C52" s="176"/>
      <c r="D52" s="32">
        <f>D$29*D51</f>
        <v>0</v>
      </c>
      <c r="E52" s="155">
        <f>E$29*E51</f>
        <v>0</v>
      </c>
      <c r="F52" s="94">
        <f>F$29*F51</f>
        <v>0</v>
      </c>
      <c r="G52" s="32">
        <f t="shared" ref="G52:O52" si="5">G$31*G51</f>
        <v>0</v>
      </c>
      <c r="H52" s="155">
        <f t="shared" si="5"/>
        <v>0</v>
      </c>
      <c r="I52" s="94">
        <f t="shared" si="5"/>
        <v>0</v>
      </c>
      <c r="J52" s="32">
        <f>J$29*J51</f>
        <v>1.5</v>
      </c>
      <c r="K52" s="155">
        <f>K$29*K51</f>
        <v>1.5</v>
      </c>
      <c r="L52" s="94">
        <f>L$29*L51</f>
        <v>1.5</v>
      </c>
      <c r="M52" s="32">
        <f t="shared" si="5"/>
        <v>0.3</v>
      </c>
      <c r="N52" s="155">
        <f t="shared" si="5"/>
        <v>0.3</v>
      </c>
      <c r="O52" s="94">
        <f t="shared" si="5"/>
        <v>0.3</v>
      </c>
      <c r="P52" s="32"/>
      <c r="Q52" s="155"/>
      <c r="R52" s="94"/>
      <c r="S52" s="148">
        <f>SQRT(SUMSQ(D52,G52,J52,M52))</f>
        <v>1.5297058540778354</v>
      </c>
      <c r="T52" s="178">
        <f>SQRT(SUMSQ(E52,H52,K52,N52))</f>
        <v>1.5297058540778354</v>
      </c>
      <c r="U52" s="149">
        <f>SQRT(SUMSQ(F52,I52,L52,O52))</f>
        <v>1.5297058540778354</v>
      </c>
      <c r="V52" s="95"/>
      <c r="W52" s="50" t="s">
        <v>45</v>
      </c>
    </row>
    <row r="53" spans="1:23">
      <c r="A53" s="34"/>
      <c r="B53" s="23"/>
      <c r="C53" s="68"/>
      <c r="D53" s="35"/>
      <c r="E53" s="36"/>
      <c r="F53" s="127"/>
      <c r="G53" s="35"/>
      <c r="H53" s="36"/>
      <c r="I53" s="127"/>
      <c r="J53" s="35"/>
      <c r="K53" s="36"/>
      <c r="L53" s="127"/>
      <c r="M53" s="35"/>
      <c r="N53" s="36"/>
      <c r="O53" s="127"/>
      <c r="P53" s="35"/>
      <c r="Q53" s="36"/>
      <c r="R53" s="127"/>
      <c r="S53" s="134"/>
      <c r="T53" s="28"/>
      <c r="U53" s="135"/>
      <c r="V53" s="93"/>
      <c r="W53" s="50"/>
    </row>
    <row r="54" spans="1:23">
      <c r="A54" s="34"/>
      <c r="B54" s="23"/>
      <c r="C54" s="68"/>
      <c r="D54" s="35"/>
      <c r="E54" s="36"/>
      <c r="F54" s="127"/>
      <c r="G54" s="35"/>
      <c r="H54" s="36"/>
      <c r="I54" s="127"/>
      <c r="J54" s="35"/>
      <c r="K54" s="36"/>
      <c r="L54" s="127"/>
      <c r="M54" s="35"/>
      <c r="N54" s="36"/>
      <c r="O54" s="127"/>
      <c r="P54" s="35"/>
      <c r="Q54" s="36"/>
      <c r="R54" s="127"/>
      <c r="S54" s="134"/>
      <c r="T54" s="28"/>
      <c r="U54" s="135"/>
      <c r="V54" s="93"/>
      <c r="W54" s="50"/>
    </row>
    <row r="55" spans="1:23">
      <c r="A55" s="30" t="s">
        <v>115</v>
      </c>
      <c r="B55" s="31" t="s">
        <v>5</v>
      </c>
      <c r="C55" s="176"/>
      <c r="D55" s="32">
        <v>1</v>
      </c>
      <c r="E55" s="155">
        <v>1</v>
      </c>
      <c r="F55" s="94">
        <v>1</v>
      </c>
      <c r="G55" s="32">
        <f>G16/(D16+G16)</f>
        <v>0.7152527510491985</v>
      </c>
      <c r="H55" s="155">
        <f>H16/(E16+H16)</f>
        <v>0.7152527510491985</v>
      </c>
      <c r="I55" s="94">
        <f>I16/(F16+I16)</f>
        <v>0.7152527510491985</v>
      </c>
      <c r="J55" s="32">
        <v>0</v>
      </c>
      <c r="K55" s="155">
        <v>0</v>
      </c>
      <c r="L55" s="94">
        <v>0</v>
      </c>
      <c r="M55" s="32">
        <v>0</v>
      </c>
      <c r="N55" s="155">
        <v>0</v>
      </c>
      <c r="O55" s="94">
        <v>0</v>
      </c>
      <c r="P55" s="32"/>
      <c r="Q55" s="155"/>
      <c r="R55" s="94"/>
      <c r="S55" s="42"/>
      <c r="T55" s="159"/>
      <c r="U55" s="139"/>
      <c r="V55" s="94"/>
      <c r="W55" s="146" t="s">
        <v>72</v>
      </c>
    </row>
    <row r="56" spans="1:23">
      <c r="A56" s="33" t="s">
        <v>116</v>
      </c>
      <c r="B56" s="31" t="s">
        <v>4</v>
      </c>
      <c r="C56" s="176"/>
      <c r="D56" s="185">
        <f>D$28*D55</f>
        <v>1.5</v>
      </c>
      <c r="E56" s="186">
        <f>E$28*E55</f>
        <v>1.5</v>
      </c>
      <c r="F56" s="187">
        <f>F$28*F55</f>
        <v>1.5</v>
      </c>
      <c r="G56" s="185">
        <f t="shared" ref="G56:O56" si="6">G$30*G55</f>
        <v>0.21457582531475955</v>
      </c>
      <c r="H56" s="186">
        <f t="shared" si="6"/>
        <v>0.21457582531475955</v>
      </c>
      <c r="I56" s="187">
        <f t="shared" si="6"/>
        <v>0.21457582531475955</v>
      </c>
      <c r="J56" s="185">
        <f>J$28*J55</f>
        <v>0</v>
      </c>
      <c r="K56" s="186">
        <f>K$28*K55</f>
        <v>0</v>
      </c>
      <c r="L56" s="187">
        <f>L$28*L55</f>
        <v>0</v>
      </c>
      <c r="M56" s="185">
        <f t="shared" si="6"/>
        <v>0</v>
      </c>
      <c r="N56" s="186">
        <f t="shared" si="6"/>
        <v>0</v>
      </c>
      <c r="O56" s="187">
        <f t="shared" si="6"/>
        <v>0</v>
      </c>
      <c r="P56" s="32"/>
      <c r="Q56" s="155"/>
      <c r="R56" s="94"/>
      <c r="S56" s="148">
        <f>SQRT(SUMSQ(D56,G56,J56,M56))</f>
        <v>1.5152698719401472</v>
      </c>
      <c r="T56" s="178">
        <f>SQRT(SUMSQ(E56,H56,K56,N56))</f>
        <v>1.5152698719401472</v>
      </c>
      <c r="U56" s="149">
        <f>SQRT(SUMSQ(F56,I56,L56,O56))</f>
        <v>1.5152698719401472</v>
      </c>
      <c r="V56" s="95"/>
      <c r="W56" s="50" t="s">
        <v>46</v>
      </c>
    </row>
    <row r="57" spans="1:23">
      <c r="A57" s="34"/>
      <c r="B57" s="23"/>
      <c r="C57" s="68"/>
      <c r="D57" s="35"/>
      <c r="E57" s="36"/>
      <c r="F57" s="127"/>
      <c r="G57" s="35"/>
      <c r="H57" s="36"/>
      <c r="I57" s="127"/>
      <c r="J57" s="35"/>
      <c r="K57" s="36"/>
      <c r="L57" s="127"/>
      <c r="M57" s="35"/>
      <c r="N57" s="36"/>
      <c r="O57" s="127"/>
      <c r="P57" s="35"/>
      <c r="Q57" s="36"/>
      <c r="R57" s="127"/>
      <c r="S57" s="134"/>
      <c r="T57" s="28"/>
      <c r="U57" s="135"/>
      <c r="V57" s="93"/>
      <c r="W57" s="50"/>
    </row>
    <row r="58" spans="1:23">
      <c r="A58" s="34"/>
      <c r="B58" s="23"/>
      <c r="C58" s="68"/>
      <c r="D58" s="35"/>
      <c r="E58" s="36"/>
      <c r="F58" s="127"/>
      <c r="G58" s="35"/>
      <c r="H58" s="36"/>
      <c r="I58" s="127"/>
      <c r="J58" s="35"/>
      <c r="K58" s="36"/>
      <c r="L58" s="127"/>
      <c r="M58" s="35"/>
      <c r="N58" s="36"/>
      <c r="O58" s="127"/>
      <c r="P58" s="35"/>
      <c r="Q58" s="36"/>
      <c r="R58" s="127"/>
      <c r="S58" s="134"/>
      <c r="T58" s="28"/>
      <c r="U58" s="135"/>
      <c r="V58" s="93"/>
      <c r="W58" s="50"/>
    </row>
    <row r="59" spans="1:23">
      <c r="A59" s="30" t="s">
        <v>117</v>
      </c>
      <c r="B59" s="31" t="s">
        <v>5</v>
      </c>
      <c r="C59" s="176"/>
      <c r="D59" s="32">
        <v>0</v>
      </c>
      <c r="E59" s="155">
        <v>0</v>
      </c>
      <c r="F59" s="94">
        <v>0</v>
      </c>
      <c r="G59" s="32">
        <v>0</v>
      </c>
      <c r="H59" s="155">
        <v>0</v>
      </c>
      <c r="I59" s="94">
        <v>0</v>
      </c>
      <c r="J59" s="32">
        <v>1</v>
      </c>
      <c r="K59" s="155">
        <v>1</v>
      </c>
      <c r="L59" s="94">
        <v>1</v>
      </c>
      <c r="M59" s="32">
        <f>M16/(J16+M16)</f>
        <v>1.258925411635676E-10</v>
      </c>
      <c r="N59" s="155">
        <f>N16/(K16+N16)</f>
        <v>0.88818423022188286</v>
      </c>
      <c r="O59" s="94">
        <f>O16/(L16+O16)</f>
        <v>0.88818423022188286</v>
      </c>
      <c r="P59" s="32"/>
      <c r="Q59" s="155"/>
      <c r="R59" s="94"/>
      <c r="S59" s="42"/>
      <c r="T59" s="159"/>
      <c r="U59" s="139"/>
      <c r="V59" s="94"/>
      <c r="W59" s="146" t="s">
        <v>72</v>
      </c>
    </row>
    <row r="60" spans="1:23">
      <c r="A60" s="33" t="s">
        <v>118</v>
      </c>
      <c r="B60" s="31" t="s">
        <v>4</v>
      </c>
      <c r="C60" s="176"/>
      <c r="D60" s="185">
        <f>D$28*D59</f>
        <v>0</v>
      </c>
      <c r="E60" s="186">
        <f>E$28*E59</f>
        <v>0</v>
      </c>
      <c r="F60" s="187">
        <f>F$28*F59</f>
        <v>0</v>
      </c>
      <c r="G60" s="185">
        <f t="shared" ref="G60:O60" si="7">G$30*G59</f>
        <v>0</v>
      </c>
      <c r="H60" s="186">
        <f t="shared" si="7"/>
        <v>0</v>
      </c>
      <c r="I60" s="187">
        <f t="shared" si="7"/>
        <v>0</v>
      </c>
      <c r="J60" s="185">
        <f>J$28*J59</f>
        <v>1.5</v>
      </c>
      <c r="K60" s="186">
        <f>K$28*K59</f>
        <v>1.5</v>
      </c>
      <c r="L60" s="187">
        <f>L$28*L59</f>
        <v>1.5</v>
      </c>
      <c r="M60" s="185">
        <f t="shared" ref="M60:U60" si="8">M$30*M59</f>
        <v>3.776776234907028E-11</v>
      </c>
      <c r="N60" s="186">
        <f t="shared" si="8"/>
        <v>0.26645526906656486</v>
      </c>
      <c r="O60" s="187">
        <f t="shared" si="8"/>
        <v>0.26645526906656486</v>
      </c>
      <c r="P60" s="32"/>
      <c r="Q60" s="155"/>
      <c r="R60" s="94"/>
      <c r="S60" s="148">
        <f>SQRT(SUMSQ(D60,G60,J60,M60))</f>
        <v>1.5</v>
      </c>
      <c r="T60" s="178">
        <f>SQRT(SUMSQ(E60,H60,K60,N60))</f>
        <v>1.5234823301939986</v>
      </c>
      <c r="U60" s="149">
        <f>SQRT(SUMSQ(F60,I60,L60,O60))</f>
        <v>1.5234823301939986</v>
      </c>
      <c r="V60" s="95"/>
      <c r="W60" s="50" t="s">
        <v>46</v>
      </c>
    </row>
    <row r="61" spans="1:23">
      <c r="A61" s="34"/>
      <c r="B61" s="23"/>
      <c r="C61" s="68"/>
      <c r="D61" s="35"/>
      <c r="E61" s="36"/>
      <c r="F61" s="127"/>
      <c r="G61" s="35"/>
      <c r="H61" s="36"/>
      <c r="I61" s="127"/>
      <c r="J61" s="35"/>
      <c r="K61" s="36"/>
      <c r="L61" s="127"/>
      <c r="M61" s="35"/>
      <c r="N61" s="36"/>
      <c r="O61" s="127"/>
      <c r="P61" s="35"/>
      <c r="Q61" s="36"/>
      <c r="R61" s="127"/>
      <c r="S61" s="134"/>
      <c r="T61" s="28"/>
      <c r="U61" s="135"/>
      <c r="V61" s="93"/>
      <c r="W61" s="50"/>
    </row>
    <row r="62" spans="1:23">
      <c r="A62" s="34"/>
      <c r="B62" s="23"/>
      <c r="C62" s="68"/>
      <c r="D62" s="35"/>
      <c r="E62" s="36"/>
      <c r="F62" s="127"/>
      <c r="G62" s="35"/>
      <c r="H62" s="36"/>
      <c r="I62" s="127"/>
      <c r="J62" s="35"/>
      <c r="K62" s="36"/>
      <c r="L62" s="127"/>
      <c r="M62" s="35"/>
      <c r="N62" s="36"/>
      <c r="O62" s="127"/>
      <c r="P62" s="35"/>
      <c r="Q62" s="36"/>
      <c r="R62" s="127"/>
      <c r="S62" s="134"/>
      <c r="T62" s="28"/>
      <c r="U62" s="135"/>
      <c r="V62" s="93"/>
      <c r="W62" s="50"/>
    </row>
    <row r="63" spans="1:23">
      <c r="A63" s="30" t="s">
        <v>135</v>
      </c>
      <c r="B63" s="207" t="s">
        <v>5</v>
      </c>
      <c r="C63" s="176"/>
      <c r="D63" s="32">
        <v>1</v>
      </c>
      <c r="E63" s="155">
        <v>1</v>
      </c>
      <c r="F63" s="94">
        <v>1</v>
      </c>
      <c r="G63" s="32">
        <v>1</v>
      </c>
      <c r="H63" s="155">
        <v>1</v>
      </c>
      <c r="I63" s="94">
        <v>1</v>
      </c>
      <c r="J63" s="32">
        <v>1</v>
      </c>
      <c r="K63" s="155">
        <v>1</v>
      </c>
      <c r="L63" s="94">
        <v>1</v>
      </c>
      <c r="M63" s="32">
        <v>1</v>
      </c>
      <c r="N63" s="155">
        <v>1</v>
      </c>
      <c r="O63" s="94">
        <v>1</v>
      </c>
      <c r="P63" s="32"/>
      <c r="Q63" s="155"/>
      <c r="R63" s="94"/>
      <c r="S63" s="42"/>
      <c r="T63" s="159"/>
      <c r="U63" s="139"/>
      <c r="V63" s="94"/>
      <c r="W63" s="50" t="s">
        <v>29</v>
      </c>
    </row>
    <row r="64" spans="1:23">
      <c r="A64" s="33" t="s">
        <v>136</v>
      </c>
      <c r="B64" s="207" t="s">
        <v>4</v>
      </c>
      <c r="C64" s="176"/>
      <c r="D64" s="185">
        <f>D$28*D63</f>
        <v>1.5</v>
      </c>
      <c r="E64" s="186">
        <f>E$28*E63</f>
        <v>1.5</v>
      </c>
      <c r="F64" s="187">
        <f>F$28*F63</f>
        <v>1.5</v>
      </c>
      <c r="G64" s="185">
        <f t="shared" ref="G64:O64" si="9">G$30*G63</f>
        <v>0.3</v>
      </c>
      <c r="H64" s="186">
        <f t="shared" si="9"/>
        <v>0.3</v>
      </c>
      <c r="I64" s="187">
        <f t="shared" si="9"/>
        <v>0.3</v>
      </c>
      <c r="J64" s="185">
        <f>J$28*J63</f>
        <v>1.5</v>
      </c>
      <c r="K64" s="186">
        <f>K$28*K63</f>
        <v>1.5</v>
      </c>
      <c r="L64" s="187">
        <f>L$28*L63</f>
        <v>1.5</v>
      </c>
      <c r="M64" s="185">
        <f t="shared" ref="M64:U64" si="10">M$30*M63</f>
        <v>0.3</v>
      </c>
      <c r="N64" s="186">
        <f t="shared" si="10"/>
        <v>0.3</v>
      </c>
      <c r="O64" s="187">
        <f t="shared" si="10"/>
        <v>0.3</v>
      </c>
      <c r="P64" s="32"/>
      <c r="Q64" s="155"/>
      <c r="R64" s="94"/>
      <c r="S64" s="148">
        <f>SQRT(SUMSQ(D64,G64,J64,M64))</f>
        <v>2.1633307652783933</v>
      </c>
      <c r="T64" s="178">
        <f>SQRT(SUMSQ(E64,H64,K64,N64))</f>
        <v>2.1633307652783933</v>
      </c>
      <c r="U64" s="149">
        <f>SQRT(SUMSQ(F64,I64,L64,O64))</f>
        <v>2.1633307652783933</v>
      </c>
      <c r="V64" s="95"/>
      <c r="W64" s="50" t="s">
        <v>139</v>
      </c>
    </row>
    <row r="65" spans="1:23">
      <c r="A65" s="18"/>
      <c r="B65" s="84"/>
      <c r="C65" s="68"/>
      <c r="D65" s="35"/>
      <c r="E65" s="36"/>
      <c r="F65" s="127"/>
      <c r="G65" s="35"/>
      <c r="H65" s="36"/>
      <c r="I65" s="127"/>
      <c r="J65" s="35"/>
      <c r="K65" s="36"/>
      <c r="L65" s="127"/>
      <c r="M65" s="35"/>
      <c r="N65" s="36"/>
      <c r="O65" s="127"/>
      <c r="P65" s="35"/>
      <c r="Q65" s="36"/>
      <c r="R65" s="127"/>
      <c r="S65" s="134"/>
      <c r="T65" s="28"/>
      <c r="U65" s="135"/>
      <c r="V65" s="93"/>
      <c r="W65" s="50"/>
    </row>
    <row r="66" spans="1:23">
      <c r="A66" s="18"/>
      <c r="B66" s="84"/>
      <c r="C66" s="68"/>
      <c r="D66" s="35"/>
      <c r="E66" s="36"/>
      <c r="F66" s="127"/>
      <c r="G66" s="35"/>
      <c r="H66" s="36"/>
      <c r="I66" s="127"/>
      <c r="J66" s="35"/>
      <c r="K66" s="36"/>
      <c r="L66" s="127"/>
      <c r="M66" s="35"/>
      <c r="N66" s="36"/>
      <c r="O66" s="127"/>
      <c r="P66" s="35"/>
      <c r="Q66" s="36"/>
      <c r="R66" s="127"/>
      <c r="S66" s="134"/>
      <c r="T66" s="28"/>
      <c r="U66" s="135"/>
      <c r="V66" s="93"/>
      <c r="W66" s="50"/>
    </row>
    <row r="67" spans="1:23">
      <c r="A67" s="30" t="s">
        <v>137</v>
      </c>
      <c r="B67" s="207" t="s">
        <v>5</v>
      </c>
      <c r="C67" s="176"/>
      <c r="D67" s="32">
        <v>1</v>
      </c>
      <c r="E67" s="155">
        <v>1</v>
      </c>
      <c r="F67" s="94">
        <v>1</v>
      </c>
      <c r="G67" s="32">
        <f>G16/(D16+G16)</f>
        <v>0.7152527510491985</v>
      </c>
      <c r="H67" s="155">
        <f t="shared" ref="H67:I67" si="11">H16/(E16+H16)</f>
        <v>0.7152527510491985</v>
      </c>
      <c r="I67" s="94">
        <f t="shared" si="11"/>
        <v>0.7152527510491985</v>
      </c>
      <c r="J67" s="32">
        <v>1</v>
      </c>
      <c r="K67" s="155">
        <v>1</v>
      </c>
      <c r="L67" s="94">
        <v>1</v>
      </c>
      <c r="M67" s="32">
        <f>M16/(J16+M16)</f>
        <v>1.258925411635676E-10</v>
      </c>
      <c r="N67" s="155">
        <f t="shared" ref="N67:O67" si="12">N16/(K16+N16)</f>
        <v>0.88818423022188286</v>
      </c>
      <c r="O67" s="94">
        <f t="shared" si="12"/>
        <v>0.88818423022188286</v>
      </c>
      <c r="P67" s="32"/>
      <c r="Q67" s="155"/>
      <c r="R67" s="94"/>
      <c r="S67" s="42"/>
      <c r="T67" s="159"/>
      <c r="U67" s="139"/>
      <c r="V67" s="94"/>
      <c r="W67" s="146" t="s">
        <v>72</v>
      </c>
    </row>
    <row r="68" spans="1:23">
      <c r="A68" s="33" t="s">
        <v>138</v>
      </c>
      <c r="B68" s="207" t="s">
        <v>4</v>
      </c>
      <c r="C68" s="176"/>
      <c r="D68" s="185">
        <f>D$28*D67</f>
        <v>1.5</v>
      </c>
      <c r="E68" s="186">
        <f>E$28*E67</f>
        <v>1.5</v>
      </c>
      <c r="F68" s="187">
        <f>F$28*F67</f>
        <v>1.5</v>
      </c>
      <c r="G68" s="185">
        <f t="shared" ref="G68:O68" si="13">G$30*G67</f>
        <v>0.21457582531475955</v>
      </c>
      <c r="H68" s="186">
        <f t="shared" si="13"/>
        <v>0.21457582531475955</v>
      </c>
      <c r="I68" s="187">
        <f t="shared" si="13"/>
        <v>0.21457582531475955</v>
      </c>
      <c r="J68" s="185">
        <f>J$28*J67</f>
        <v>1.5</v>
      </c>
      <c r="K68" s="186">
        <f>K$28*K67</f>
        <v>1.5</v>
      </c>
      <c r="L68" s="187">
        <f>L$28*L67</f>
        <v>1.5</v>
      </c>
      <c r="M68" s="185">
        <f t="shared" ref="M68:U68" si="14">M$30*M67</f>
        <v>3.776776234907028E-11</v>
      </c>
      <c r="N68" s="186">
        <f t="shared" si="14"/>
        <v>0.26645526906656486</v>
      </c>
      <c r="O68" s="187">
        <f t="shared" si="14"/>
        <v>0.26645526906656486</v>
      </c>
      <c r="P68" s="32"/>
      <c r="Q68" s="155"/>
      <c r="R68" s="94"/>
      <c r="S68" s="148">
        <f>SQRT(SUMSQ(D68,G68,J68,M68))</f>
        <v>2.1321451134501865</v>
      </c>
      <c r="T68" s="178">
        <f>SQRT(SUMSQ(E68,H68,K68,N68))</f>
        <v>2.1487301355039552</v>
      </c>
      <c r="U68" s="149">
        <f>SQRT(SUMSQ(F68,I68,L68,O68))</f>
        <v>2.1487301355039552</v>
      </c>
      <c r="V68" s="95"/>
      <c r="W68" s="50" t="s">
        <v>140</v>
      </c>
    </row>
    <row r="69" spans="1:23">
      <c r="A69" s="34"/>
      <c r="B69" s="23"/>
      <c r="C69" s="68"/>
      <c r="D69" s="35"/>
      <c r="E69" s="36"/>
      <c r="F69" s="127"/>
      <c r="G69" s="35"/>
      <c r="H69" s="36"/>
      <c r="I69" s="127"/>
      <c r="J69" s="35"/>
      <c r="K69" s="36"/>
      <c r="L69" s="127"/>
      <c r="M69" s="35"/>
      <c r="N69" s="36"/>
      <c r="O69" s="127"/>
      <c r="P69" s="35"/>
      <c r="Q69" s="36"/>
      <c r="R69" s="127"/>
      <c r="S69" s="134"/>
      <c r="T69" s="28"/>
      <c r="U69" s="135"/>
      <c r="V69" s="93"/>
      <c r="W69" s="50"/>
    </row>
    <row r="70" spans="1:23">
      <c r="A70" s="34"/>
      <c r="B70" s="23"/>
      <c r="C70" s="68"/>
      <c r="D70" s="35"/>
      <c r="E70" s="36"/>
      <c r="F70" s="127"/>
      <c r="G70" s="35"/>
      <c r="H70" s="36"/>
      <c r="I70" s="127"/>
      <c r="J70" s="35"/>
      <c r="K70" s="36"/>
      <c r="L70" s="127"/>
      <c r="M70" s="35"/>
      <c r="N70" s="36"/>
      <c r="O70" s="127"/>
      <c r="P70" s="35"/>
      <c r="Q70" s="36"/>
      <c r="R70" s="127"/>
      <c r="S70" s="134"/>
      <c r="T70" s="28"/>
      <c r="U70" s="135"/>
      <c r="V70" s="93"/>
      <c r="W70" s="50"/>
    </row>
    <row r="71" spans="1:23">
      <c r="A71" s="30" t="s">
        <v>88</v>
      </c>
      <c r="B71" s="31" t="s">
        <v>5</v>
      </c>
      <c r="C71" s="176"/>
      <c r="D71" s="32">
        <v>0</v>
      </c>
      <c r="E71" s="155">
        <v>0</v>
      </c>
      <c r="F71" s="94">
        <v>0</v>
      </c>
      <c r="G71" s="32">
        <v>1</v>
      </c>
      <c r="H71" s="155">
        <v>1</v>
      </c>
      <c r="I71" s="94">
        <v>1</v>
      </c>
      <c r="J71" s="32">
        <v>0</v>
      </c>
      <c r="K71" s="155">
        <v>0</v>
      </c>
      <c r="L71" s="94">
        <v>0</v>
      </c>
      <c r="M71" s="32">
        <v>1</v>
      </c>
      <c r="N71" s="155">
        <v>1</v>
      </c>
      <c r="O71" s="94">
        <v>1</v>
      </c>
      <c r="P71" s="32">
        <v>1</v>
      </c>
      <c r="Q71" s="155">
        <v>1</v>
      </c>
      <c r="R71" s="94">
        <v>1</v>
      </c>
      <c r="S71" s="42"/>
      <c r="T71" s="159"/>
      <c r="U71" s="139"/>
      <c r="V71" s="94"/>
      <c r="W71" s="50" t="s">
        <v>29</v>
      </c>
    </row>
    <row r="72" spans="1:23">
      <c r="A72" s="33" t="s">
        <v>89</v>
      </c>
      <c r="B72" s="31" t="s">
        <v>4</v>
      </c>
      <c r="C72" s="176"/>
      <c r="D72" s="32">
        <f>D$29*D71</f>
        <v>0</v>
      </c>
      <c r="E72" s="155">
        <f>E$29*E71</f>
        <v>0</v>
      </c>
      <c r="F72" s="94">
        <f>F$29*F71</f>
        <v>0</v>
      </c>
      <c r="G72" s="32">
        <f t="shared" ref="G72:O72" si="15">G$31*G71</f>
        <v>0.3</v>
      </c>
      <c r="H72" s="155">
        <f t="shared" si="15"/>
        <v>0.3</v>
      </c>
      <c r="I72" s="94">
        <f t="shared" si="15"/>
        <v>0.3</v>
      </c>
      <c r="J72" s="32">
        <f>J$29*J71</f>
        <v>0</v>
      </c>
      <c r="K72" s="155">
        <f>K$29*K71</f>
        <v>0</v>
      </c>
      <c r="L72" s="94">
        <f>L$29*L71</f>
        <v>0</v>
      </c>
      <c r="M72" s="32">
        <f t="shared" si="15"/>
        <v>0.3</v>
      </c>
      <c r="N72" s="155">
        <f t="shared" si="15"/>
        <v>0.3</v>
      </c>
      <c r="O72" s="94">
        <f t="shared" si="15"/>
        <v>0.3</v>
      </c>
      <c r="P72" s="32">
        <f>P$32*P71</f>
        <v>4.5</v>
      </c>
      <c r="Q72" s="155">
        <f>Q$32*Q71</f>
        <v>4.5</v>
      </c>
      <c r="R72" s="94">
        <f>R$32*R71</f>
        <v>4.5</v>
      </c>
      <c r="S72" s="148">
        <f>SQRT(SUMSQ(D72,G72,J72,M72))+P72</f>
        <v>4.9242640687119286</v>
      </c>
      <c r="T72" s="178">
        <f>SQRT(SUMSQ(E72,H72,K72,N72))+Q72</f>
        <v>4.9242640687119286</v>
      </c>
      <c r="U72" s="149">
        <f>SQRT(SUMSQ(F72,I72,L72,O72))+R72</f>
        <v>4.9242640687119286</v>
      </c>
      <c r="V72" s="95"/>
      <c r="W72" s="50" t="s">
        <v>64</v>
      </c>
    </row>
    <row r="73" spans="1:23" ht="13.5" thickBot="1">
      <c r="A73" s="77"/>
      <c r="B73" s="70"/>
      <c r="C73" s="177"/>
      <c r="D73" s="63"/>
      <c r="E73" s="162"/>
      <c r="F73" s="128"/>
      <c r="G73" s="63"/>
      <c r="H73" s="162"/>
      <c r="I73" s="128"/>
      <c r="J73" s="63"/>
      <c r="K73" s="162"/>
      <c r="L73" s="128"/>
      <c r="M73" s="63"/>
      <c r="N73" s="162"/>
      <c r="O73" s="128"/>
      <c r="P73" s="63"/>
      <c r="Q73" s="162"/>
      <c r="R73" s="128"/>
      <c r="S73" s="131"/>
      <c r="T73" s="179"/>
      <c r="U73" s="96"/>
      <c r="V73" s="96"/>
      <c r="W73" s="64"/>
    </row>
    <row r="74" spans="1:23">
      <c r="B74" s="23"/>
      <c r="C74" s="23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7"/>
      <c r="T74" s="37"/>
      <c r="U74" s="37"/>
      <c r="V74" s="37"/>
      <c r="W74" s="37"/>
    </row>
    <row r="75" spans="1:23" ht="13.5" thickBot="1">
      <c r="A75" s="38"/>
    </row>
    <row r="76" spans="1:23">
      <c r="A76" s="8" t="s">
        <v>25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39"/>
      <c r="T76" s="39"/>
      <c r="U76" s="39"/>
      <c r="V76" s="39"/>
      <c r="W76" s="12" t="s">
        <v>0</v>
      </c>
    </row>
    <row r="77" spans="1:23">
      <c r="A77" s="82" t="s">
        <v>125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23"/>
      <c r="T77" s="23"/>
      <c r="U77" s="23"/>
      <c r="V77" s="23"/>
      <c r="W77" s="62"/>
    </row>
    <row r="78" spans="1:23" ht="13.5" thickBot="1">
      <c r="A78" s="82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23"/>
      <c r="T78" s="23"/>
      <c r="U78" s="23"/>
      <c r="V78" s="23"/>
      <c r="W78" s="184"/>
    </row>
    <row r="79" spans="1:23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39"/>
      <c r="T79" s="39"/>
      <c r="U79" s="39"/>
      <c r="V79" s="39"/>
      <c r="W79" s="49"/>
    </row>
    <row r="80" spans="1:23" ht="13.5" thickBot="1">
      <c r="S80" s="38"/>
      <c r="T80" s="38"/>
      <c r="U80" s="38"/>
      <c r="V80" s="38"/>
    </row>
    <row r="81" spans="1:23">
      <c r="A81" s="8" t="s">
        <v>26</v>
      </c>
      <c r="B81" s="56"/>
      <c r="C81" s="167" t="s">
        <v>35</v>
      </c>
      <c r="D81" s="188" t="s">
        <v>109</v>
      </c>
      <c r="E81" s="189"/>
      <c r="F81" s="190"/>
      <c r="G81" s="188" t="s">
        <v>76</v>
      </c>
      <c r="H81" s="191"/>
      <c r="I81" s="192"/>
      <c r="J81" s="188" t="s">
        <v>110</v>
      </c>
      <c r="K81" s="189"/>
      <c r="L81" s="190"/>
      <c r="M81" s="188" t="s">
        <v>50</v>
      </c>
      <c r="N81" s="191"/>
      <c r="O81" s="192"/>
      <c r="P81" s="29"/>
      <c r="Q81" s="29"/>
      <c r="R81" s="29"/>
      <c r="S81" s="11"/>
      <c r="T81" s="11"/>
      <c r="U81" s="11"/>
      <c r="V81" s="11"/>
      <c r="W81" s="12" t="s">
        <v>0</v>
      </c>
    </row>
    <row r="82" spans="1:23">
      <c r="A82" s="25"/>
      <c r="B82" s="14"/>
      <c r="C82" s="16"/>
      <c r="D82" s="15" t="s">
        <v>51</v>
      </c>
      <c r="E82" s="6" t="s">
        <v>52</v>
      </c>
      <c r="F82" s="90" t="s">
        <v>77</v>
      </c>
      <c r="G82" s="15" t="s">
        <v>51</v>
      </c>
      <c r="H82" s="6" t="s">
        <v>52</v>
      </c>
      <c r="I82" s="90" t="s">
        <v>77</v>
      </c>
      <c r="J82" s="15" t="s">
        <v>51</v>
      </c>
      <c r="K82" s="6" t="s">
        <v>52</v>
      </c>
      <c r="L82" s="90" t="s">
        <v>77</v>
      </c>
      <c r="M82" s="15" t="s">
        <v>51</v>
      </c>
      <c r="N82" s="6" t="s">
        <v>52</v>
      </c>
      <c r="O82" s="90" t="s">
        <v>77</v>
      </c>
      <c r="P82" s="16"/>
      <c r="Q82" s="16"/>
      <c r="R82" s="16"/>
      <c r="W82" s="91"/>
    </row>
    <row r="83" spans="1:23">
      <c r="A83" s="13"/>
      <c r="B83" s="14"/>
      <c r="C83" s="16"/>
      <c r="D83" s="15"/>
      <c r="E83" s="16"/>
      <c r="F83" s="14"/>
      <c r="G83" s="15"/>
      <c r="H83" s="16"/>
      <c r="I83" s="14"/>
      <c r="J83" s="15"/>
      <c r="K83" s="16"/>
      <c r="L83" s="14"/>
      <c r="M83" s="15"/>
      <c r="N83" s="16"/>
      <c r="O83" s="14"/>
      <c r="P83" s="16"/>
      <c r="Q83" s="16"/>
      <c r="R83" s="16"/>
      <c r="W83" s="46"/>
    </row>
    <row r="84" spans="1:23">
      <c r="A84" s="18" t="s">
        <v>40</v>
      </c>
      <c r="B84" s="19" t="s">
        <v>2</v>
      </c>
      <c r="C84" s="17"/>
      <c r="D84" s="132">
        <f>D7</f>
        <v>-98</v>
      </c>
      <c r="E84" s="156">
        <f>E7</f>
        <v>-98</v>
      </c>
      <c r="F84" s="133">
        <f>F7</f>
        <v>-98</v>
      </c>
      <c r="G84" s="132"/>
      <c r="H84" s="156"/>
      <c r="I84" s="133"/>
      <c r="J84" s="132">
        <f>J7</f>
        <v>-98</v>
      </c>
      <c r="K84" s="156">
        <f>K7</f>
        <v>-98</v>
      </c>
      <c r="L84" s="133">
        <f>L7</f>
        <v>-98</v>
      </c>
      <c r="M84" s="132"/>
      <c r="N84" s="17"/>
      <c r="O84" s="19"/>
      <c r="P84" s="17"/>
      <c r="Q84" s="17"/>
      <c r="R84" s="17"/>
      <c r="W84" s="48"/>
    </row>
    <row r="85" spans="1:23">
      <c r="A85" s="18" t="s">
        <v>3</v>
      </c>
      <c r="B85" s="19" t="s">
        <v>4</v>
      </c>
      <c r="C85" s="17"/>
      <c r="D85" s="75"/>
      <c r="E85" s="17"/>
      <c r="F85" s="19"/>
      <c r="G85" s="114">
        <f>G8</f>
        <v>4</v>
      </c>
      <c r="H85" s="21">
        <f>H8</f>
        <v>4</v>
      </c>
      <c r="I85" s="108">
        <f>I8</f>
        <v>4</v>
      </c>
      <c r="J85" s="75"/>
      <c r="K85" s="17"/>
      <c r="L85" s="19"/>
      <c r="M85" s="120">
        <f>M8</f>
        <v>-99</v>
      </c>
      <c r="N85" s="21">
        <f>N8</f>
        <v>9</v>
      </c>
      <c r="O85" s="108">
        <f>O8</f>
        <v>9</v>
      </c>
      <c r="P85" s="21"/>
      <c r="Q85" s="21"/>
      <c r="R85" s="21"/>
      <c r="W85" s="48"/>
    </row>
    <row r="86" spans="1:23">
      <c r="A86" s="18" t="s">
        <v>53</v>
      </c>
      <c r="B86" s="19" t="s">
        <v>4</v>
      </c>
      <c r="C86" s="132">
        <v>0</v>
      </c>
      <c r="D86" s="75"/>
      <c r="E86" s="17"/>
      <c r="F86" s="19"/>
      <c r="G86" s="114"/>
      <c r="H86" s="21"/>
      <c r="I86" s="108"/>
      <c r="J86" s="75"/>
      <c r="K86" s="17"/>
      <c r="L86" s="19"/>
      <c r="M86" s="114"/>
      <c r="N86" s="21"/>
      <c r="O86" s="108"/>
      <c r="P86" s="21"/>
      <c r="Q86" s="21"/>
      <c r="R86" s="21"/>
      <c r="W86" s="48"/>
    </row>
    <row r="87" spans="1:23">
      <c r="A87" s="18"/>
      <c r="B87" s="19"/>
      <c r="C87" s="17"/>
      <c r="D87" s="75"/>
      <c r="E87" s="17"/>
      <c r="F87" s="19"/>
      <c r="G87" s="114"/>
      <c r="H87" s="21"/>
      <c r="I87" s="108"/>
      <c r="J87" s="75"/>
      <c r="K87" s="17"/>
      <c r="L87" s="19"/>
      <c r="M87" s="114"/>
      <c r="N87" s="21"/>
      <c r="O87" s="108"/>
      <c r="P87" s="21"/>
      <c r="Q87" s="21"/>
      <c r="R87" s="21"/>
      <c r="W87" s="46"/>
    </row>
    <row r="88" spans="1:23">
      <c r="A88" s="18" t="s">
        <v>10</v>
      </c>
      <c r="B88" s="19" t="s">
        <v>4</v>
      </c>
      <c r="C88" s="111">
        <v>0</v>
      </c>
      <c r="D88" s="111">
        <v>0</v>
      </c>
      <c r="E88" s="157">
        <v>0</v>
      </c>
      <c r="F88" s="112">
        <v>0</v>
      </c>
      <c r="G88" s="157">
        <v>0</v>
      </c>
      <c r="H88" s="157">
        <v>0</v>
      </c>
      <c r="I88" s="157">
        <v>0</v>
      </c>
      <c r="J88" s="111">
        <v>0</v>
      </c>
      <c r="K88" s="157">
        <v>0</v>
      </c>
      <c r="L88" s="112">
        <v>0</v>
      </c>
      <c r="M88" s="111">
        <v>0</v>
      </c>
      <c r="N88" s="157">
        <v>0</v>
      </c>
      <c r="O88" s="112">
        <v>0</v>
      </c>
      <c r="P88" s="21"/>
      <c r="Q88" s="21"/>
      <c r="R88" s="21"/>
      <c r="W88" s="20" t="s">
        <v>8</v>
      </c>
    </row>
    <row r="89" spans="1:23">
      <c r="A89" s="18" t="s">
        <v>9</v>
      </c>
      <c r="B89" s="19" t="s">
        <v>4</v>
      </c>
      <c r="C89" s="134">
        <f>C86+C88</f>
        <v>0</v>
      </c>
      <c r="D89" s="134">
        <f>D84+D88</f>
        <v>-98</v>
      </c>
      <c r="E89" s="28">
        <f>E84+E88</f>
        <v>-98</v>
      </c>
      <c r="F89" s="135">
        <f>F84+F88</f>
        <v>-98</v>
      </c>
      <c r="G89" s="134">
        <f t="shared" ref="G89:O89" si="16">G85+G88</f>
        <v>4</v>
      </c>
      <c r="H89" s="28">
        <f t="shared" si="16"/>
        <v>4</v>
      </c>
      <c r="I89" s="135">
        <f t="shared" si="16"/>
        <v>4</v>
      </c>
      <c r="J89" s="134">
        <f>J84+J88</f>
        <v>-98</v>
      </c>
      <c r="K89" s="28">
        <f>K84+K88</f>
        <v>-98</v>
      </c>
      <c r="L89" s="135">
        <f>L84+L88</f>
        <v>-98</v>
      </c>
      <c r="M89" s="138">
        <f t="shared" si="16"/>
        <v>-99</v>
      </c>
      <c r="N89" s="28">
        <f t="shared" si="16"/>
        <v>9</v>
      </c>
      <c r="O89" s="135">
        <f t="shared" si="16"/>
        <v>9</v>
      </c>
      <c r="P89" s="28"/>
      <c r="Q89" s="28"/>
      <c r="R89" s="28"/>
      <c r="W89" s="20" t="s">
        <v>12</v>
      </c>
    </row>
    <row r="90" spans="1:23">
      <c r="A90" s="18"/>
      <c r="B90" s="19"/>
      <c r="C90" s="17"/>
      <c r="D90" s="75"/>
      <c r="E90" s="17"/>
      <c r="F90" s="19"/>
      <c r="G90" s="75"/>
      <c r="H90" s="17"/>
      <c r="I90" s="19"/>
      <c r="J90" s="75"/>
      <c r="K90" s="17"/>
      <c r="L90" s="19"/>
      <c r="M90" s="75"/>
      <c r="N90" s="21"/>
      <c r="O90" s="108"/>
      <c r="P90" s="21"/>
      <c r="Q90" s="21"/>
      <c r="R90" s="21"/>
      <c r="W90" s="46"/>
    </row>
    <row r="91" spans="1:23">
      <c r="A91" s="41" t="s">
        <v>7</v>
      </c>
      <c r="B91" s="19"/>
      <c r="C91" s="17"/>
      <c r="D91" s="75"/>
      <c r="E91" s="17"/>
      <c r="F91" s="19"/>
      <c r="G91" s="75"/>
      <c r="H91" s="17"/>
      <c r="I91" s="19"/>
      <c r="J91" s="75"/>
      <c r="K91" s="17"/>
      <c r="L91" s="19"/>
      <c r="M91" s="75"/>
      <c r="N91" s="21"/>
      <c r="O91" s="108"/>
      <c r="P91" s="21"/>
      <c r="Q91" s="21"/>
      <c r="R91" s="21"/>
      <c r="W91" s="46"/>
    </row>
    <row r="92" spans="1:23">
      <c r="A92" s="18" t="s">
        <v>27</v>
      </c>
      <c r="B92" s="19" t="s">
        <v>43</v>
      </c>
      <c r="C92" s="17"/>
      <c r="D92" s="118">
        <f>(10^12)*(10^-3)*(D5/15)*10^(D89/10)</f>
        <v>0.15848931924611098</v>
      </c>
      <c r="E92" s="26">
        <f>(10^12)*(10^-3)*(E5/15)*10^(E89/10)</f>
        <v>0.15848931924611098</v>
      </c>
      <c r="F92" s="107">
        <f>(10^12)*(10^-3)*(F5/15)*10^(F89/10)</f>
        <v>0.15848931924611098</v>
      </c>
      <c r="G92" s="118">
        <f>(10^12)*(10^-3)*(D5/15)*10^((D89+G89)/10)</f>
        <v>0.3981071705534962</v>
      </c>
      <c r="H92" s="26">
        <f>(10^12)*(10^-3)*(E5/15)*10^((E89+H89)/10)</f>
        <v>0.3981071705534962</v>
      </c>
      <c r="I92" s="107">
        <f>(10^12)*(10^-3)*(F5/15)*10^((F89+I89)/10)</f>
        <v>0.3981071705534962</v>
      </c>
      <c r="J92" s="118">
        <f>(10^12)*(10^-3)*(J5/15)*10^(J89/10)</f>
        <v>0.15848931924611098</v>
      </c>
      <c r="K92" s="26">
        <f>(10^12)*(10^-3)*(K5/15)*10^(K89/10)</f>
        <v>0.15848931924611098</v>
      </c>
      <c r="L92" s="107">
        <f>(10^12)*(10^-3)*(L5/15)*10^(L89/10)</f>
        <v>0.15848931924611098</v>
      </c>
      <c r="M92" s="118">
        <f>(10^12)*(10^-3)*(J5/15)*10^((J89+M89)/10)</f>
        <v>1.9952623149688722E-11</v>
      </c>
      <c r="N92" s="26">
        <f>(10^12)*(10^-3)*(K5/15)*10^((K89+N89)/10)</f>
        <v>1.2589254117941624</v>
      </c>
      <c r="O92" s="107">
        <f>(10^12)*(10^-3)*(L5/15)*10^((L89+O89)/10)</f>
        <v>1.2589254117941624</v>
      </c>
      <c r="P92" s="26"/>
      <c r="Q92" s="26"/>
      <c r="R92" s="26"/>
      <c r="W92" s="46"/>
    </row>
    <row r="93" spans="1:23">
      <c r="A93" s="27" t="s">
        <v>56</v>
      </c>
      <c r="B93" s="19" t="s">
        <v>4</v>
      </c>
      <c r="C93" s="17"/>
      <c r="D93" s="75"/>
      <c r="E93" s="17"/>
      <c r="F93" s="19"/>
      <c r="G93" s="134">
        <f>10*LOG10(G92/(D92))</f>
        <v>3.9999999999999987</v>
      </c>
      <c r="H93" s="28">
        <f t="shared" ref="H93:I93" si="17">10*LOG10(H92/(E92))</f>
        <v>3.9999999999999987</v>
      </c>
      <c r="I93" s="135">
        <f t="shared" si="17"/>
        <v>3.9999999999999987</v>
      </c>
      <c r="J93" s="75"/>
      <c r="K93" s="17"/>
      <c r="L93" s="19"/>
      <c r="M93" s="138">
        <f>10*LOG10(M92/(D92))</f>
        <v>-99</v>
      </c>
      <c r="N93" s="28">
        <f t="shared" ref="N93:O93" si="18">10*LOG10(N92/(E92))</f>
        <v>8.9999999999999929</v>
      </c>
      <c r="O93" s="135">
        <f t="shared" si="18"/>
        <v>8.9999999999999929</v>
      </c>
      <c r="P93" s="28"/>
      <c r="Q93" s="28"/>
      <c r="R93" s="28"/>
      <c r="W93" s="20"/>
    </row>
    <row r="94" spans="1:23">
      <c r="A94" s="126" t="s">
        <v>59</v>
      </c>
      <c r="B94" s="19" t="s">
        <v>41</v>
      </c>
      <c r="C94" s="17"/>
      <c r="D94" s="75"/>
      <c r="E94" s="17"/>
      <c r="F94" s="19"/>
      <c r="G94" s="134">
        <f>D89+G89+10*LOG(D5/15)</f>
        <v>-94</v>
      </c>
      <c r="H94" s="28">
        <f>E89+H89+10*LOG(E5/15)</f>
        <v>-94</v>
      </c>
      <c r="I94" s="135">
        <f>F89+I89+10*LOG(F5/15)</f>
        <v>-94</v>
      </c>
      <c r="J94" s="75"/>
      <c r="K94" s="17"/>
      <c r="L94" s="19"/>
      <c r="M94" s="138">
        <f>J89+M89+10*LOG(J5/15)</f>
        <v>-197</v>
      </c>
      <c r="N94" s="28">
        <f>K89+N89+10*LOG(K5/15)</f>
        <v>-89</v>
      </c>
      <c r="O94" s="135">
        <f>L89+O89+10*LOG(L5/15)</f>
        <v>-89</v>
      </c>
      <c r="P94" s="28"/>
      <c r="Q94" s="28"/>
      <c r="R94" s="28"/>
      <c r="W94" s="20"/>
    </row>
    <row r="95" spans="1:23">
      <c r="A95" s="105" t="s">
        <v>33</v>
      </c>
      <c r="B95" s="19" t="s">
        <v>42</v>
      </c>
      <c r="C95" s="17"/>
      <c r="D95" s="136">
        <f>10*LOG((D92+G92)*10^-9)+10*LOG(G9*12)</f>
        <v>-64.592749472082829</v>
      </c>
      <c r="E95" s="163">
        <f>10*LOG((E92+H92)*10^-9)+10*LOG(H9*12)</f>
        <v>-64.592749472082829</v>
      </c>
      <c r="F95" s="137">
        <f>10*LOG((F92+I92)*10^-9)+10*LOG(I9*12)</f>
        <v>-64.592749472082829</v>
      </c>
      <c r="G95" s="136"/>
      <c r="H95" s="163"/>
      <c r="I95" s="137"/>
      <c r="J95" s="136">
        <f>10*LOG((J92+M92)*10^-9)+10*LOG(M9*12)</f>
        <v>-70.048154102629027</v>
      </c>
      <c r="K95" s="163">
        <f>10*LOG((K92+N92)*10^-9)+10*LOG(N9*12)</f>
        <v>-60.533184682923462</v>
      </c>
      <c r="L95" s="137">
        <f>10*LOG((L92+O92)*10^-9)+10*LOG(O9*12)</f>
        <v>-60.533184682923462</v>
      </c>
      <c r="M95" s="136"/>
      <c r="N95" s="17"/>
      <c r="O95" s="19"/>
      <c r="P95" s="17"/>
      <c r="Q95" s="22"/>
      <c r="R95" s="22"/>
      <c r="W95" s="20"/>
    </row>
    <row r="96" spans="1:23">
      <c r="A96" s="69" t="s">
        <v>133</v>
      </c>
      <c r="B96" s="85" t="s">
        <v>4</v>
      </c>
      <c r="C96" s="17"/>
      <c r="D96" s="136"/>
      <c r="E96" s="163"/>
      <c r="F96" s="137"/>
      <c r="G96" s="136"/>
      <c r="H96" s="163"/>
      <c r="I96" s="137"/>
      <c r="J96" s="136"/>
      <c r="K96" s="163"/>
      <c r="L96" s="137"/>
      <c r="M96" s="138">
        <f>M94-G94</f>
        <v>-103</v>
      </c>
      <c r="N96" s="21">
        <f t="shared" ref="N96:O96" si="19">N94-H94</f>
        <v>5</v>
      </c>
      <c r="O96" s="108">
        <f t="shared" si="19"/>
        <v>5</v>
      </c>
      <c r="P96" s="17"/>
      <c r="Q96" s="22"/>
      <c r="R96" s="22"/>
      <c r="W96" s="20"/>
    </row>
    <row r="97" spans="1:23">
      <c r="A97" s="69" t="s">
        <v>134</v>
      </c>
      <c r="B97" s="85" t="s">
        <v>4</v>
      </c>
      <c r="C97" s="17"/>
      <c r="D97" s="136"/>
      <c r="E97" s="163"/>
      <c r="F97" s="137"/>
      <c r="G97" s="136"/>
      <c r="H97" s="163"/>
      <c r="I97" s="137"/>
      <c r="J97" s="138">
        <f>J95-D95</f>
        <v>-5.4554046305461981</v>
      </c>
      <c r="K97" s="163">
        <f t="shared" ref="K97:L97" si="20">K95-E95</f>
        <v>4.0595647891593671</v>
      </c>
      <c r="L97" s="137">
        <f t="shared" si="20"/>
        <v>4.0595647891593671</v>
      </c>
      <c r="M97" s="136"/>
      <c r="N97" s="17"/>
      <c r="O97" s="19"/>
      <c r="P97" s="17"/>
      <c r="Q97" s="22"/>
      <c r="R97" s="22"/>
      <c r="W97" s="20"/>
    </row>
    <row r="98" spans="1:23" ht="13.5" thickBot="1">
      <c r="A98" s="104" t="s">
        <v>93</v>
      </c>
      <c r="B98" s="78" t="s">
        <v>4</v>
      </c>
      <c r="C98" s="86"/>
      <c r="D98" s="113"/>
      <c r="E98" s="86"/>
      <c r="F98" s="78"/>
      <c r="G98" s="119"/>
      <c r="H98" s="73"/>
      <c r="I98" s="109"/>
      <c r="J98" s="113"/>
      <c r="K98" s="86"/>
      <c r="L98" s="78"/>
      <c r="M98" s="121">
        <f>M94-G94-C89</f>
        <v>-103</v>
      </c>
      <c r="N98" s="73">
        <f>N94-H94-C89</f>
        <v>5</v>
      </c>
      <c r="O98" s="109">
        <f>O94-I94-C89</f>
        <v>5</v>
      </c>
      <c r="P98" s="21"/>
      <c r="Q98" s="22"/>
      <c r="R98" s="22"/>
      <c r="W98" s="20"/>
    </row>
    <row r="99" spans="1:23" s="55" customFormat="1">
      <c r="A99" s="57"/>
      <c r="P99" s="59"/>
      <c r="Q99" s="59"/>
      <c r="R99" s="59"/>
      <c r="S99" s="59"/>
      <c r="T99" s="59"/>
      <c r="U99" s="59"/>
      <c r="V99" s="59"/>
      <c r="W99" s="59"/>
    </row>
    <row r="100" spans="1:23" s="55" customFormat="1" thickBot="1">
      <c r="A100" s="60"/>
    </row>
    <row r="101" spans="1:23">
      <c r="A101" s="8" t="s">
        <v>28</v>
      </c>
      <c r="B101" s="10"/>
      <c r="C101" s="174"/>
      <c r="D101" s="188" t="s">
        <v>109</v>
      </c>
      <c r="E101" s="189"/>
      <c r="F101" s="190"/>
      <c r="G101" s="188" t="s">
        <v>76</v>
      </c>
      <c r="H101" s="191"/>
      <c r="I101" s="192"/>
      <c r="J101" s="188" t="s">
        <v>110</v>
      </c>
      <c r="K101" s="189"/>
      <c r="L101" s="190"/>
      <c r="M101" s="188" t="s">
        <v>50</v>
      </c>
      <c r="N101" s="191"/>
      <c r="O101" s="192"/>
      <c r="P101" s="87"/>
      <c r="Q101" s="29"/>
      <c r="R101" s="56"/>
      <c r="S101" s="188" t="s">
        <v>18</v>
      </c>
      <c r="T101" s="191"/>
      <c r="U101" s="192"/>
      <c r="V101" s="56" t="s">
        <v>74</v>
      </c>
      <c r="W101" s="12" t="s">
        <v>73</v>
      </c>
    </row>
    <row r="102" spans="1:23">
      <c r="A102" s="25"/>
      <c r="B102" s="17"/>
      <c r="C102" s="75"/>
      <c r="D102" s="15" t="s">
        <v>51</v>
      </c>
      <c r="E102" s="6" t="s">
        <v>52</v>
      </c>
      <c r="F102" s="90" t="s">
        <v>77</v>
      </c>
      <c r="G102" s="15" t="s">
        <v>51</v>
      </c>
      <c r="H102" s="6" t="s">
        <v>52</v>
      </c>
      <c r="I102" s="90" t="s">
        <v>77</v>
      </c>
      <c r="J102" s="15" t="s">
        <v>51</v>
      </c>
      <c r="K102" s="6" t="s">
        <v>52</v>
      </c>
      <c r="L102" s="90" t="s">
        <v>77</v>
      </c>
      <c r="M102" s="15" t="s">
        <v>51</v>
      </c>
      <c r="N102" s="6" t="s">
        <v>52</v>
      </c>
      <c r="O102" s="90" t="s">
        <v>77</v>
      </c>
      <c r="P102" s="15"/>
      <c r="Q102" s="16"/>
      <c r="R102" s="14"/>
      <c r="S102" s="15" t="s">
        <v>51</v>
      </c>
      <c r="T102" s="6" t="s">
        <v>52</v>
      </c>
      <c r="U102" s="90" t="s">
        <v>77</v>
      </c>
      <c r="V102" s="14"/>
      <c r="W102" s="110"/>
    </row>
    <row r="103" spans="1:23">
      <c r="A103" s="25"/>
      <c r="B103" s="17"/>
      <c r="C103" s="75"/>
      <c r="D103" s="68"/>
      <c r="E103" s="23"/>
      <c r="F103" s="84"/>
      <c r="G103" s="68"/>
      <c r="H103" s="23"/>
      <c r="I103" s="84"/>
      <c r="J103" s="68"/>
      <c r="K103" s="23"/>
      <c r="L103" s="84"/>
      <c r="M103" s="68"/>
      <c r="N103" s="23"/>
      <c r="O103" s="84"/>
      <c r="P103" s="15"/>
      <c r="Q103" s="16"/>
      <c r="R103" s="14"/>
      <c r="S103" s="15"/>
      <c r="T103" s="16"/>
      <c r="U103" s="14"/>
      <c r="V103" s="14"/>
      <c r="W103" s="46"/>
    </row>
    <row r="104" spans="1:23">
      <c r="A104" s="30" t="s">
        <v>79</v>
      </c>
      <c r="B104" s="31" t="s">
        <v>4</v>
      </c>
      <c r="C104" s="176"/>
      <c r="D104" s="42"/>
      <c r="E104" s="159"/>
      <c r="F104" s="139"/>
      <c r="G104" s="79">
        <f>G105-S105</f>
        <v>3.6999999999999988</v>
      </c>
      <c r="H104" s="158">
        <f>H105-T105</f>
        <v>3.6999999999999988</v>
      </c>
      <c r="I104" s="144">
        <f>I105-U105</f>
        <v>3.6999999999999988</v>
      </c>
      <c r="J104" s="42"/>
      <c r="K104" s="159"/>
      <c r="L104" s="139"/>
      <c r="M104" s="42"/>
      <c r="N104" s="159"/>
      <c r="O104" s="139"/>
      <c r="P104" s="42"/>
      <c r="Q104" s="159"/>
      <c r="R104" s="139"/>
      <c r="S104" s="42"/>
      <c r="T104" s="159"/>
      <c r="U104" s="139"/>
      <c r="V104" s="181">
        <v>-4</v>
      </c>
      <c r="W104" s="97" t="s">
        <v>114</v>
      </c>
    </row>
    <row r="105" spans="1:23">
      <c r="A105" s="33" t="s">
        <v>78</v>
      </c>
      <c r="B105" s="31" t="s">
        <v>4</v>
      </c>
      <c r="C105" s="176"/>
      <c r="D105" s="42"/>
      <c r="E105" s="159"/>
      <c r="F105" s="139"/>
      <c r="G105" s="42">
        <f>G93</f>
        <v>3.9999999999999987</v>
      </c>
      <c r="H105" s="159">
        <f>H93</f>
        <v>3.9999999999999987</v>
      </c>
      <c r="I105" s="159">
        <f>I93</f>
        <v>3.9999999999999987</v>
      </c>
      <c r="J105" s="42"/>
      <c r="K105" s="159"/>
      <c r="L105" s="139"/>
      <c r="M105" s="42"/>
      <c r="N105" s="159"/>
      <c r="O105" s="139"/>
      <c r="P105" s="42"/>
      <c r="Q105" s="159"/>
      <c r="R105" s="139"/>
      <c r="S105" s="148">
        <f>S40</f>
        <v>0.3</v>
      </c>
      <c r="T105" s="178">
        <f>T40</f>
        <v>0.3</v>
      </c>
      <c r="U105" s="149">
        <f>U40</f>
        <v>0.3</v>
      </c>
      <c r="V105" s="149"/>
      <c r="W105" s="20"/>
    </row>
    <row r="106" spans="1:23">
      <c r="A106" s="30" t="s">
        <v>80</v>
      </c>
      <c r="B106" s="31" t="s">
        <v>4</v>
      </c>
      <c r="C106" s="176"/>
      <c r="D106" s="42"/>
      <c r="E106" s="159"/>
      <c r="F106" s="139"/>
      <c r="G106" s="42">
        <f>G105+S105</f>
        <v>4.2999999999999989</v>
      </c>
      <c r="H106" s="159">
        <f>H105+T105</f>
        <v>4.2999999999999989</v>
      </c>
      <c r="I106" s="159">
        <f>I105+U105</f>
        <v>4.2999999999999989</v>
      </c>
      <c r="J106" s="42"/>
      <c r="K106" s="159"/>
      <c r="L106" s="139"/>
      <c r="M106" s="42"/>
      <c r="N106" s="159"/>
      <c r="O106" s="139"/>
      <c r="P106" s="42"/>
      <c r="Q106" s="159"/>
      <c r="R106" s="139"/>
      <c r="S106" s="42"/>
      <c r="T106" s="159"/>
      <c r="U106" s="139"/>
      <c r="V106" s="139"/>
      <c r="W106" s="20"/>
    </row>
    <row r="107" spans="1:23">
      <c r="A107" s="13"/>
      <c r="B107" s="23"/>
      <c r="C107" s="68"/>
      <c r="D107" s="40"/>
      <c r="E107" s="22"/>
      <c r="F107" s="99"/>
      <c r="G107" s="40"/>
      <c r="H107" s="22"/>
      <c r="I107" s="99"/>
      <c r="J107" s="40"/>
      <c r="K107" s="22"/>
      <c r="L107" s="99"/>
      <c r="M107" s="40"/>
      <c r="N107" s="22"/>
      <c r="O107" s="99"/>
      <c r="P107" s="40"/>
      <c r="Q107" s="22"/>
      <c r="R107" s="99"/>
      <c r="S107" s="134"/>
      <c r="T107" s="28"/>
      <c r="U107" s="135"/>
      <c r="V107" s="93"/>
      <c r="W107" s="20"/>
    </row>
    <row r="108" spans="1:23">
      <c r="A108" s="30" t="s">
        <v>81</v>
      </c>
      <c r="B108" s="80" t="s">
        <v>41</v>
      </c>
      <c r="C108" s="176"/>
      <c r="D108" s="43"/>
      <c r="E108" s="164"/>
      <c r="F108" s="141"/>
      <c r="G108" s="79">
        <f>G109-S109</f>
        <v>-95.529705854077832</v>
      </c>
      <c r="H108" s="158">
        <f>H109-T109</f>
        <v>-95.529705854077832</v>
      </c>
      <c r="I108" s="144">
        <f>I109-U109</f>
        <v>-95.529705854077832</v>
      </c>
      <c r="J108" s="43"/>
      <c r="K108" s="164"/>
      <c r="L108" s="141"/>
      <c r="M108" s="42"/>
      <c r="N108" s="159"/>
      <c r="O108" s="139"/>
      <c r="P108" s="42"/>
      <c r="Q108" s="159"/>
      <c r="R108" s="139"/>
      <c r="S108" s="150"/>
      <c r="T108" s="182"/>
      <c r="U108" s="151"/>
      <c r="V108" s="181">
        <v>-125</v>
      </c>
      <c r="W108" s="97" t="s">
        <v>114</v>
      </c>
    </row>
    <row r="109" spans="1:23">
      <c r="A109" s="33" t="s">
        <v>82</v>
      </c>
      <c r="B109" s="80" t="s">
        <v>41</v>
      </c>
      <c r="C109" s="176"/>
      <c r="D109" s="43"/>
      <c r="E109" s="164"/>
      <c r="F109" s="141"/>
      <c r="G109" s="83">
        <f>G94</f>
        <v>-94</v>
      </c>
      <c r="H109" s="161">
        <f>H94</f>
        <v>-94</v>
      </c>
      <c r="I109" s="161">
        <f>I94</f>
        <v>-94</v>
      </c>
      <c r="J109" s="43"/>
      <c r="K109" s="164"/>
      <c r="L109" s="141"/>
      <c r="M109" s="83"/>
      <c r="N109" s="159"/>
      <c r="O109" s="139"/>
      <c r="P109" s="42"/>
      <c r="Q109" s="159"/>
      <c r="R109" s="139"/>
      <c r="S109" s="148">
        <f>S44</f>
        <v>1.5297058540778354</v>
      </c>
      <c r="T109" s="178">
        <f>T44</f>
        <v>1.5297058540778354</v>
      </c>
      <c r="U109" s="149">
        <f>U44</f>
        <v>1.5297058540778354</v>
      </c>
      <c r="V109" s="149"/>
      <c r="W109" s="46"/>
    </row>
    <row r="110" spans="1:23">
      <c r="A110" s="30" t="s">
        <v>83</v>
      </c>
      <c r="B110" s="80" t="s">
        <v>41</v>
      </c>
      <c r="C110" s="176"/>
      <c r="D110" s="43"/>
      <c r="E110" s="164"/>
      <c r="F110" s="141"/>
      <c r="G110" s="42">
        <f>G109+S109</f>
        <v>-92.470294145922168</v>
      </c>
      <c r="H110" s="159">
        <f>H109+T109</f>
        <v>-92.470294145922168</v>
      </c>
      <c r="I110" s="159">
        <f>I109+U109</f>
        <v>-92.470294145922168</v>
      </c>
      <c r="J110" s="43"/>
      <c r="K110" s="164"/>
      <c r="L110" s="141"/>
      <c r="M110" s="42"/>
      <c r="N110" s="159"/>
      <c r="O110" s="139"/>
      <c r="P110" s="42"/>
      <c r="Q110" s="159"/>
      <c r="R110" s="139"/>
      <c r="S110" s="150"/>
      <c r="T110" s="182"/>
      <c r="U110" s="151"/>
      <c r="V110" s="139"/>
      <c r="W110" s="46"/>
    </row>
    <row r="111" spans="1:23">
      <c r="A111" s="61"/>
      <c r="B111" s="81"/>
      <c r="C111" s="68"/>
      <c r="D111" s="13"/>
      <c r="E111" s="38"/>
      <c r="F111" s="142"/>
      <c r="G111" s="40"/>
      <c r="H111" s="22"/>
      <c r="I111" s="99"/>
      <c r="J111" s="13"/>
      <c r="K111" s="38"/>
      <c r="L111" s="142"/>
      <c r="M111" s="40"/>
      <c r="N111" s="22"/>
      <c r="O111" s="99"/>
      <c r="P111" s="40"/>
      <c r="Q111" s="22"/>
      <c r="R111" s="99"/>
      <c r="S111" s="152"/>
      <c r="T111" s="183"/>
      <c r="U111" s="153"/>
      <c r="V111" s="99"/>
      <c r="W111" s="46"/>
    </row>
    <row r="112" spans="1:23">
      <c r="A112" s="30" t="s">
        <v>65</v>
      </c>
      <c r="B112" s="31" t="s">
        <v>4</v>
      </c>
      <c r="C112" s="176"/>
      <c r="D112" s="42"/>
      <c r="E112" s="159"/>
      <c r="F112" s="139"/>
      <c r="G112" s="42"/>
      <c r="H112" s="159"/>
      <c r="I112" s="139"/>
      <c r="J112" s="42"/>
      <c r="K112" s="159"/>
      <c r="L112" s="139"/>
      <c r="M112" s="42"/>
      <c r="N112" s="158">
        <f>N113-T113</f>
        <v>8.6999999999999922</v>
      </c>
      <c r="O112" s="144">
        <f>O113-U113</f>
        <v>8.6999999999999922</v>
      </c>
      <c r="P112" s="42"/>
      <c r="Q112" s="159"/>
      <c r="R112" s="139"/>
      <c r="S112" s="42"/>
      <c r="T112" s="159"/>
      <c r="U112" s="139"/>
      <c r="V112" s="181">
        <v>-4</v>
      </c>
      <c r="W112" s="97" t="s">
        <v>114</v>
      </c>
    </row>
    <row r="113" spans="1:23">
      <c r="A113" s="33" t="s">
        <v>66</v>
      </c>
      <c r="B113" s="31" t="s">
        <v>4</v>
      </c>
      <c r="C113" s="176"/>
      <c r="D113" s="42"/>
      <c r="E113" s="159"/>
      <c r="F113" s="139"/>
      <c r="G113" s="42"/>
      <c r="H113" s="159"/>
      <c r="I113" s="139"/>
      <c r="J113" s="42"/>
      <c r="K113" s="159"/>
      <c r="L113" s="139"/>
      <c r="M113" s="42"/>
      <c r="N113" s="161">
        <f>N93</f>
        <v>8.9999999999999929</v>
      </c>
      <c r="O113" s="145">
        <f>O93</f>
        <v>8.9999999999999929</v>
      </c>
      <c r="P113" s="42"/>
      <c r="Q113" s="159"/>
      <c r="R113" s="139"/>
      <c r="S113" s="148">
        <f>S48</f>
        <v>0.3</v>
      </c>
      <c r="T113" s="178">
        <f>T48</f>
        <v>0.3</v>
      </c>
      <c r="U113" s="149">
        <f>U48</f>
        <v>0.3</v>
      </c>
      <c r="V113" s="149"/>
      <c r="W113" s="20"/>
    </row>
    <row r="114" spans="1:23">
      <c r="A114" s="30" t="s">
        <v>67</v>
      </c>
      <c r="B114" s="31" t="s">
        <v>4</v>
      </c>
      <c r="C114" s="176"/>
      <c r="D114" s="42"/>
      <c r="E114" s="159"/>
      <c r="F114" s="139"/>
      <c r="G114" s="42"/>
      <c r="H114" s="159"/>
      <c r="I114" s="139"/>
      <c r="J114" s="42"/>
      <c r="K114" s="159"/>
      <c r="L114" s="139"/>
      <c r="M114" s="42"/>
      <c r="N114" s="159">
        <f>N113+T113</f>
        <v>9.2999999999999936</v>
      </c>
      <c r="O114" s="139">
        <f>O113+U113</f>
        <v>9.2999999999999936</v>
      </c>
      <c r="P114" s="42"/>
      <c r="Q114" s="159"/>
      <c r="R114" s="139"/>
      <c r="S114" s="42"/>
      <c r="T114" s="159"/>
      <c r="U114" s="139"/>
      <c r="V114" s="139"/>
      <c r="W114" s="20"/>
    </row>
    <row r="115" spans="1:23">
      <c r="A115" s="13"/>
      <c r="B115" s="23"/>
      <c r="C115" s="68"/>
      <c r="D115" s="40"/>
      <c r="E115" s="22"/>
      <c r="F115" s="99"/>
      <c r="G115" s="40"/>
      <c r="H115" s="22"/>
      <c r="I115" s="99"/>
      <c r="J115" s="40"/>
      <c r="K115" s="22"/>
      <c r="L115" s="99"/>
      <c r="M115" s="40"/>
      <c r="N115" s="22"/>
      <c r="O115" s="99"/>
      <c r="P115" s="40"/>
      <c r="Q115" s="22"/>
      <c r="R115" s="99"/>
      <c r="S115" s="134"/>
      <c r="T115" s="28"/>
      <c r="U115" s="135"/>
      <c r="V115" s="93"/>
      <c r="W115" s="20"/>
    </row>
    <row r="116" spans="1:23">
      <c r="A116" s="30" t="s">
        <v>68</v>
      </c>
      <c r="B116" s="80" t="s">
        <v>41</v>
      </c>
      <c r="C116" s="176"/>
      <c r="D116" s="43"/>
      <c r="E116" s="164"/>
      <c r="F116" s="141"/>
      <c r="G116" s="42"/>
      <c r="H116" s="159"/>
      <c r="I116" s="139"/>
      <c r="J116" s="43"/>
      <c r="K116" s="164"/>
      <c r="L116" s="141"/>
      <c r="M116" s="42"/>
      <c r="N116" s="160">
        <f>N117-T117</f>
        <v>-90.529705854077832</v>
      </c>
      <c r="O116" s="144">
        <f>O117-U117</f>
        <v>-90.529705854077832</v>
      </c>
      <c r="P116" s="42"/>
      <c r="Q116" s="159"/>
      <c r="R116" s="139"/>
      <c r="S116" s="150"/>
      <c r="T116" s="182"/>
      <c r="U116" s="151"/>
      <c r="V116" s="181">
        <v>-125</v>
      </c>
      <c r="W116" s="97" t="s">
        <v>114</v>
      </c>
    </row>
    <row r="117" spans="1:23">
      <c r="A117" s="33" t="s">
        <v>69</v>
      </c>
      <c r="B117" s="80" t="s">
        <v>41</v>
      </c>
      <c r="C117" s="176"/>
      <c r="D117" s="43"/>
      <c r="E117" s="164"/>
      <c r="F117" s="141"/>
      <c r="G117" s="42"/>
      <c r="H117" s="159"/>
      <c r="I117" s="139"/>
      <c r="J117" s="43"/>
      <c r="K117" s="164"/>
      <c r="L117" s="141"/>
      <c r="M117" s="42"/>
      <c r="N117" s="161">
        <f>N94</f>
        <v>-89</v>
      </c>
      <c r="O117" s="145">
        <f>O94</f>
        <v>-89</v>
      </c>
      <c r="P117" s="42"/>
      <c r="Q117" s="159"/>
      <c r="R117" s="139"/>
      <c r="S117" s="148">
        <f>S52</f>
        <v>1.5297058540778354</v>
      </c>
      <c r="T117" s="178">
        <f>T52</f>
        <v>1.5297058540778354</v>
      </c>
      <c r="U117" s="149">
        <f>U52</f>
        <v>1.5297058540778354</v>
      </c>
      <c r="V117" s="149"/>
      <c r="W117" s="46"/>
    </row>
    <row r="118" spans="1:23">
      <c r="A118" s="30" t="s">
        <v>70</v>
      </c>
      <c r="B118" s="80" t="s">
        <v>41</v>
      </c>
      <c r="C118" s="176"/>
      <c r="D118" s="43"/>
      <c r="E118" s="164"/>
      <c r="F118" s="141"/>
      <c r="G118" s="42"/>
      <c r="H118" s="159"/>
      <c r="I118" s="139"/>
      <c r="J118" s="43"/>
      <c r="K118" s="164"/>
      <c r="L118" s="141"/>
      <c r="M118" s="42"/>
      <c r="N118" s="159">
        <f>N117+T117</f>
        <v>-87.470294145922168</v>
      </c>
      <c r="O118" s="139">
        <f>O117+U117</f>
        <v>-87.470294145922168</v>
      </c>
      <c r="P118" s="42"/>
      <c r="Q118" s="159"/>
      <c r="R118" s="139"/>
      <c r="S118" s="150"/>
      <c r="T118" s="182"/>
      <c r="U118" s="151"/>
      <c r="V118" s="139"/>
      <c r="W118" s="46"/>
    </row>
    <row r="119" spans="1:23" ht="12.95" customHeight="1">
      <c r="A119" s="61"/>
      <c r="B119" s="23"/>
      <c r="C119" s="68"/>
      <c r="D119" s="13"/>
      <c r="E119" s="38"/>
      <c r="F119" s="142"/>
      <c r="G119" s="13"/>
      <c r="H119" s="38"/>
      <c r="I119" s="142"/>
      <c r="J119" s="13"/>
      <c r="K119" s="38"/>
      <c r="L119" s="142"/>
      <c r="M119" s="13"/>
      <c r="N119" s="22"/>
      <c r="O119" s="99"/>
      <c r="P119" s="40"/>
      <c r="Q119" s="22"/>
      <c r="R119" s="99"/>
      <c r="S119" s="152"/>
      <c r="T119" s="183"/>
      <c r="U119" s="153"/>
      <c r="V119" s="142"/>
      <c r="W119" s="46"/>
    </row>
    <row r="120" spans="1:23">
      <c r="A120" s="30" t="s">
        <v>119</v>
      </c>
      <c r="B120" s="80" t="s">
        <v>42</v>
      </c>
      <c r="C120" s="180"/>
      <c r="D120" s="79">
        <f>D121-S121</f>
        <v>-66.108019344022978</v>
      </c>
      <c r="E120" s="158">
        <f>E121-T121</f>
        <v>-66.108019344022978</v>
      </c>
      <c r="F120" s="158">
        <f>F121-U121</f>
        <v>-66.108019344022978</v>
      </c>
      <c r="G120" s="42"/>
      <c r="H120" s="159"/>
      <c r="I120" s="139"/>
      <c r="J120" s="43"/>
      <c r="K120" s="164"/>
      <c r="L120" s="141"/>
      <c r="M120" s="42"/>
      <c r="N120" s="159"/>
      <c r="O120" s="139"/>
      <c r="P120" s="42"/>
      <c r="Q120" s="159"/>
      <c r="R120" s="139"/>
      <c r="S120" s="150"/>
      <c r="T120" s="182"/>
      <c r="U120" s="151"/>
      <c r="V120" s="181">
        <f>-121+10*LOG(G9*12)</f>
        <v>-93.048154103175762</v>
      </c>
      <c r="W120" s="97" t="s">
        <v>112</v>
      </c>
    </row>
    <row r="121" spans="1:23">
      <c r="A121" s="33" t="s">
        <v>120</v>
      </c>
      <c r="B121" s="80" t="s">
        <v>42</v>
      </c>
      <c r="C121" s="180"/>
      <c r="D121" s="42">
        <f>D95</f>
        <v>-64.592749472082829</v>
      </c>
      <c r="E121" s="159">
        <f>E95</f>
        <v>-64.592749472082829</v>
      </c>
      <c r="F121" s="159">
        <f>F95</f>
        <v>-64.592749472082829</v>
      </c>
      <c r="G121" s="42"/>
      <c r="H121" s="159"/>
      <c r="I121" s="139"/>
      <c r="J121" s="43"/>
      <c r="K121" s="164"/>
      <c r="L121" s="141"/>
      <c r="M121" s="42"/>
      <c r="N121" s="159"/>
      <c r="O121" s="139"/>
      <c r="P121" s="42"/>
      <c r="Q121" s="159"/>
      <c r="R121" s="139"/>
      <c r="S121" s="148">
        <f>S56</f>
        <v>1.5152698719401472</v>
      </c>
      <c r="T121" s="178">
        <f>T56</f>
        <v>1.5152698719401472</v>
      </c>
      <c r="U121" s="149">
        <f>U56</f>
        <v>1.5152698719401472</v>
      </c>
      <c r="V121" s="149"/>
      <c r="W121" s="46"/>
    </row>
    <row r="122" spans="1:23">
      <c r="A122" s="30" t="s">
        <v>121</v>
      </c>
      <c r="B122" s="80" t="s">
        <v>42</v>
      </c>
      <c r="C122" s="180"/>
      <c r="D122" s="79">
        <f>D121+S121</f>
        <v>-63.077479600142681</v>
      </c>
      <c r="E122" s="158">
        <f>E121+T121</f>
        <v>-63.077479600142681</v>
      </c>
      <c r="F122" s="158">
        <f>F121+U121</f>
        <v>-63.077479600142681</v>
      </c>
      <c r="G122" s="42"/>
      <c r="H122" s="159"/>
      <c r="I122" s="139"/>
      <c r="J122" s="43"/>
      <c r="K122" s="164"/>
      <c r="L122" s="141"/>
      <c r="M122" s="42"/>
      <c r="N122" s="159"/>
      <c r="O122" s="139"/>
      <c r="P122" s="42"/>
      <c r="Q122" s="159"/>
      <c r="R122" s="139"/>
      <c r="S122" s="150"/>
      <c r="T122" s="182"/>
      <c r="U122" s="151"/>
      <c r="V122" s="181">
        <v>-50</v>
      </c>
      <c r="W122" s="97" t="s">
        <v>113</v>
      </c>
    </row>
    <row r="123" spans="1:23">
      <c r="A123" s="61"/>
      <c r="B123" s="23"/>
      <c r="C123" s="68"/>
      <c r="D123" s="40"/>
      <c r="E123" s="22"/>
      <c r="F123" s="99"/>
      <c r="G123" s="40"/>
      <c r="H123" s="22"/>
      <c r="I123" s="99"/>
      <c r="J123" s="40"/>
      <c r="K123" s="22"/>
      <c r="L123" s="99"/>
      <c r="M123" s="40"/>
      <c r="N123" s="22"/>
      <c r="O123" s="99"/>
      <c r="P123" s="40"/>
      <c r="Q123" s="22"/>
      <c r="R123" s="99"/>
      <c r="S123" s="152"/>
      <c r="T123" s="183"/>
      <c r="U123" s="153"/>
      <c r="V123" s="142"/>
      <c r="W123" s="46"/>
    </row>
    <row r="124" spans="1:23">
      <c r="A124" s="30" t="s">
        <v>122</v>
      </c>
      <c r="B124" s="80" t="s">
        <v>42</v>
      </c>
      <c r="C124" s="180"/>
      <c r="D124" s="43"/>
      <c r="E124" s="164"/>
      <c r="F124" s="141"/>
      <c r="G124" s="42"/>
      <c r="H124" s="159"/>
      <c r="I124" s="139"/>
      <c r="J124" s="79">
        <f>J125-S125</f>
        <v>-71.548154102629027</v>
      </c>
      <c r="K124" s="158">
        <f t="shared" ref="K124:L124" si="21">K125-T125</f>
        <v>-62.056667013117462</v>
      </c>
      <c r="L124" s="158">
        <f t="shared" si="21"/>
        <v>-62.056667013117462</v>
      </c>
      <c r="M124" s="42"/>
      <c r="N124" s="159"/>
      <c r="O124" s="139"/>
      <c r="P124" s="42"/>
      <c r="Q124" s="159"/>
      <c r="R124" s="139"/>
      <c r="S124" s="150"/>
      <c r="T124" s="182"/>
      <c r="U124" s="151"/>
      <c r="V124" s="181">
        <f>-121+10*LOG(M9*12)</f>
        <v>-93.048154103175762</v>
      </c>
      <c r="W124" s="97" t="s">
        <v>112</v>
      </c>
    </row>
    <row r="125" spans="1:23">
      <c r="A125" s="33" t="s">
        <v>123</v>
      </c>
      <c r="B125" s="80" t="s">
        <v>42</v>
      </c>
      <c r="C125" s="180"/>
      <c r="D125" s="43"/>
      <c r="E125" s="164"/>
      <c r="F125" s="141"/>
      <c r="G125" s="42"/>
      <c r="H125" s="159"/>
      <c r="I125" s="139"/>
      <c r="J125" s="42">
        <f t="shared" ref="J125:L125" si="22">J95</f>
        <v>-70.048154102629027</v>
      </c>
      <c r="K125" s="159">
        <f>K95</f>
        <v>-60.533184682923462</v>
      </c>
      <c r="L125" s="159">
        <f t="shared" ref="L125" si="23">L95</f>
        <v>-60.533184682923462</v>
      </c>
      <c r="M125" s="42"/>
      <c r="N125" s="159"/>
      <c r="O125" s="139"/>
      <c r="P125" s="42"/>
      <c r="Q125" s="159"/>
      <c r="R125" s="139"/>
      <c r="S125" s="148">
        <f>S60</f>
        <v>1.5</v>
      </c>
      <c r="T125" s="178">
        <f>T60</f>
        <v>1.5234823301939986</v>
      </c>
      <c r="U125" s="149">
        <f>U60</f>
        <v>1.5234823301939986</v>
      </c>
      <c r="V125" s="149"/>
      <c r="W125" s="46"/>
    </row>
    <row r="126" spans="1:23">
      <c r="A126" s="30" t="s">
        <v>124</v>
      </c>
      <c r="B126" s="80" t="s">
        <v>42</v>
      </c>
      <c r="C126" s="180"/>
      <c r="D126" s="43"/>
      <c r="E126" s="164"/>
      <c r="F126" s="141"/>
      <c r="G126" s="42"/>
      <c r="H126" s="159"/>
      <c r="I126" s="139"/>
      <c r="J126" s="79">
        <f>J125+S125</f>
        <v>-68.548154102629027</v>
      </c>
      <c r="K126" s="158">
        <f t="shared" ref="K126:L126" si="24">K125+T125</f>
        <v>-59.009702352729462</v>
      </c>
      <c r="L126" s="158">
        <f t="shared" si="24"/>
        <v>-59.009702352729462</v>
      </c>
      <c r="M126" s="42"/>
      <c r="N126" s="159"/>
      <c r="O126" s="139"/>
      <c r="P126" s="42"/>
      <c r="Q126" s="159"/>
      <c r="R126" s="139"/>
      <c r="S126" s="150"/>
      <c r="T126" s="182"/>
      <c r="U126" s="151"/>
      <c r="V126" s="181">
        <v>-50</v>
      </c>
      <c r="W126" s="97" t="s">
        <v>113</v>
      </c>
    </row>
    <row r="127" spans="1:23" ht="12.95" customHeight="1">
      <c r="A127" s="61"/>
      <c r="B127" s="23"/>
      <c r="C127" s="68"/>
      <c r="D127" s="13"/>
      <c r="E127" s="38"/>
      <c r="F127" s="142"/>
      <c r="G127" s="13"/>
      <c r="H127" s="38"/>
      <c r="I127" s="142"/>
      <c r="J127" s="13"/>
      <c r="K127" s="38"/>
      <c r="L127" s="142"/>
      <c r="M127" s="13"/>
      <c r="N127" s="22"/>
      <c r="O127" s="99"/>
      <c r="P127" s="40"/>
      <c r="Q127" s="22"/>
      <c r="R127" s="99"/>
      <c r="S127" s="152"/>
      <c r="T127" s="183"/>
      <c r="U127" s="153"/>
      <c r="V127" s="142"/>
      <c r="W127" s="46"/>
    </row>
    <row r="128" spans="1:23">
      <c r="A128" s="30" t="s">
        <v>126</v>
      </c>
      <c r="B128" s="31" t="s">
        <v>4</v>
      </c>
      <c r="C128" s="180"/>
      <c r="D128" s="42"/>
      <c r="E128" s="159"/>
      <c r="F128" s="139"/>
      <c r="G128" s="42"/>
      <c r="H128" s="159"/>
      <c r="I128" s="139"/>
      <c r="J128" s="43"/>
      <c r="K128" s="164"/>
      <c r="L128" s="141"/>
      <c r="M128" s="42"/>
      <c r="N128" s="160">
        <f>N129-T129</f>
        <v>3.4765176698060012</v>
      </c>
      <c r="O128" s="144">
        <f>O129-U129</f>
        <v>3.4765176698060012</v>
      </c>
      <c r="P128" s="42"/>
      <c r="Q128" s="159"/>
      <c r="R128" s="139"/>
      <c r="S128" s="150"/>
      <c r="T128" s="182"/>
      <c r="U128" s="151"/>
      <c r="V128" s="205">
        <v>-27</v>
      </c>
      <c r="W128" s="97" t="s">
        <v>127</v>
      </c>
    </row>
    <row r="129" spans="1:23">
      <c r="A129" s="33" t="s">
        <v>128</v>
      </c>
      <c r="B129" s="31" t="s">
        <v>4</v>
      </c>
      <c r="C129" s="180"/>
      <c r="D129" s="42"/>
      <c r="E129" s="159"/>
      <c r="F129" s="139"/>
      <c r="G129" s="42"/>
      <c r="H129" s="159"/>
      <c r="I129" s="139"/>
      <c r="J129" s="43"/>
      <c r="K129" s="164"/>
      <c r="L129" s="141"/>
      <c r="M129" s="42"/>
      <c r="N129" s="161">
        <f>N96</f>
        <v>5</v>
      </c>
      <c r="O129" s="145">
        <f>O96</f>
        <v>5</v>
      </c>
      <c r="P129" s="42"/>
      <c r="Q129" s="159"/>
      <c r="R129" s="139"/>
      <c r="S129" s="148">
        <f>S60</f>
        <v>1.5</v>
      </c>
      <c r="T129" s="178">
        <f>T60</f>
        <v>1.5234823301939986</v>
      </c>
      <c r="U129" s="149">
        <f>U60</f>
        <v>1.5234823301939986</v>
      </c>
      <c r="V129" s="206"/>
      <c r="W129" s="46"/>
    </row>
    <row r="130" spans="1:23">
      <c r="A130" s="30" t="s">
        <v>129</v>
      </c>
      <c r="B130" s="31" t="s">
        <v>4</v>
      </c>
      <c r="C130" s="180"/>
      <c r="D130" s="42"/>
      <c r="E130" s="159"/>
      <c r="F130" s="139"/>
      <c r="G130" s="42"/>
      <c r="H130" s="159"/>
      <c r="I130" s="139"/>
      <c r="J130" s="43"/>
      <c r="K130" s="164"/>
      <c r="L130" s="141"/>
      <c r="M130" s="42"/>
      <c r="N130" s="160">
        <f>N129+T129</f>
        <v>6.5234823301939988</v>
      </c>
      <c r="O130" s="144">
        <f>O129+U129</f>
        <v>6.5234823301939988</v>
      </c>
      <c r="P130" s="42"/>
      <c r="Q130" s="159"/>
      <c r="R130" s="139"/>
      <c r="S130" s="150"/>
      <c r="T130" s="182"/>
      <c r="U130" s="151"/>
      <c r="V130" s="205">
        <v>27</v>
      </c>
      <c r="W130" s="97" t="s">
        <v>127</v>
      </c>
    </row>
    <row r="131" spans="1:23" ht="12.95" customHeight="1">
      <c r="A131" s="61"/>
      <c r="B131" s="81"/>
      <c r="C131" s="68"/>
      <c r="D131" s="13"/>
      <c r="E131" s="38"/>
      <c r="F131" s="142"/>
      <c r="G131" s="13"/>
      <c r="H131" s="38"/>
      <c r="I131" s="142"/>
      <c r="J131" s="13"/>
      <c r="K131" s="38"/>
      <c r="L131" s="142"/>
      <c r="M131" s="13"/>
      <c r="N131" s="22"/>
      <c r="O131" s="99"/>
      <c r="P131" s="40"/>
      <c r="Q131" s="22"/>
      <c r="R131" s="99"/>
      <c r="S131" s="152"/>
      <c r="T131" s="183"/>
      <c r="U131" s="153"/>
      <c r="V131" s="203"/>
      <c r="W131" s="204"/>
    </row>
    <row r="132" spans="1:23">
      <c r="A132" s="30" t="s">
        <v>130</v>
      </c>
      <c r="B132" s="31" t="s">
        <v>4</v>
      </c>
      <c r="C132" s="180"/>
      <c r="D132" s="42"/>
      <c r="E132" s="159"/>
      <c r="F132" s="139"/>
      <c r="G132" s="42"/>
      <c r="H132" s="159"/>
      <c r="I132" s="139"/>
      <c r="J132" s="43"/>
      <c r="K132" s="158">
        <f t="shared" ref="K132" si="25">K133-T133</f>
        <v>-0.86469927955256143</v>
      </c>
      <c r="L132" s="158">
        <f t="shared" ref="L132" si="26">L133-U133</f>
        <v>-0.86469927955256143</v>
      </c>
      <c r="M132" s="42"/>
      <c r="N132" s="159"/>
      <c r="O132" s="139"/>
      <c r="P132" s="42"/>
      <c r="Q132" s="159"/>
      <c r="R132" s="139"/>
      <c r="S132" s="150"/>
      <c r="T132" s="182"/>
      <c r="U132" s="151"/>
      <c r="V132" s="205">
        <v>-20</v>
      </c>
      <c r="W132" s="97" t="s">
        <v>127</v>
      </c>
    </row>
    <row r="133" spans="1:23">
      <c r="A133" s="33" t="s">
        <v>131</v>
      </c>
      <c r="B133" s="31" t="s">
        <v>4</v>
      </c>
      <c r="C133" s="180"/>
      <c r="D133" s="42"/>
      <c r="E133" s="159"/>
      <c r="F133" s="139"/>
      <c r="G133" s="42"/>
      <c r="H133" s="159"/>
      <c r="I133" s="139"/>
      <c r="J133" s="43"/>
      <c r="K133" s="159">
        <f t="shared" ref="K133:L133" si="27">K97</f>
        <v>4.0595647891593671</v>
      </c>
      <c r="L133" s="159">
        <f t="shared" si="27"/>
        <v>4.0595647891593671</v>
      </c>
      <c r="M133" s="42"/>
      <c r="N133" s="159"/>
      <c r="O133" s="139"/>
      <c r="P133" s="42"/>
      <c r="Q133" s="159"/>
      <c r="R133" s="139"/>
      <c r="S133" s="148">
        <f>S72</f>
        <v>4.9242640687119286</v>
      </c>
      <c r="T133" s="178">
        <f>T72</f>
        <v>4.9242640687119286</v>
      </c>
      <c r="U133" s="149">
        <f>U72</f>
        <v>4.9242640687119286</v>
      </c>
      <c r="V133" s="206"/>
      <c r="W133" s="46"/>
    </row>
    <row r="134" spans="1:23">
      <c r="A134" s="30" t="s">
        <v>132</v>
      </c>
      <c r="B134" s="31" t="s">
        <v>4</v>
      </c>
      <c r="C134" s="180"/>
      <c r="D134" s="42"/>
      <c r="E134" s="159"/>
      <c r="F134" s="139"/>
      <c r="G134" s="42"/>
      <c r="H134" s="159"/>
      <c r="I134" s="139"/>
      <c r="J134" s="43"/>
      <c r="K134" s="158">
        <f t="shared" ref="K134" si="28">K133+T133</f>
        <v>8.9838288578712948</v>
      </c>
      <c r="L134" s="158">
        <f t="shared" ref="L134" si="29">L133+U133</f>
        <v>8.9838288578712948</v>
      </c>
      <c r="M134" s="42"/>
      <c r="N134" s="159"/>
      <c r="O134" s="139"/>
      <c r="P134" s="42"/>
      <c r="Q134" s="159"/>
      <c r="R134" s="139"/>
      <c r="S134" s="150"/>
      <c r="T134" s="182"/>
      <c r="U134" s="151"/>
      <c r="V134" s="205">
        <v>20</v>
      </c>
      <c r="W134" s="97" t="s">
        <v>127</v>
      </c>
    </row>
    <row r="135" spans="1:23">
      <c r="A135" s="61"/>
      <c r="B135" s="23"/>
      <c r="C135" s="68"/>
      <c r="D135" s="40"/>
      <c r="E135" s="22"/>
      <c r="F135" s="99"/>
      <c r="G135" s="40"/>
      <c r="H135" s="22"/>
      <c r="I135" s="99"/>
      <c r="J135" s="40"/>
      <c r="K135" s="22"/>
      <c r="L135" s="99"/>
      <c r="M135" s="40"/>
      <c r="N135" s="22"/>
      <c r="O135" s="99"/>
      <c r="P135" s="40"/>
      <c r="Q135" s="22"/>
      <c r="R135" s="99"/>
      <c r="S135" s="152"/>
      <c r="T135" s="183"/>
      <c r="U135" s="153"/>
      <c r="V135" s="142"/>
      <c r="W135" s="46"/>
    </row>
    <row r="136" spans="1:23">
      <c r="A136" s="30" t="s">
        <v>90</v>
      </c>
      <c r="B136" s="31" t="s">
        <v>4</v>
      </c>
      <c r="C136" s="176"/>
      <c r="D136" s="42"/>
      <c r="E136" s="159"/>
      <c r="F136" s="139"/>
      <c r="G136" s="42"/>
      <c r="H136" s="159"/>
      <c r="I136" s="139"/>
      <c r="J136" s="42"/>
      <c r="K136" s="159"/>
      <c r="L136" s="139"/>
      <c r="M136" s="42"/>
      <c r="N136" s="158">
        <f>N137-T137</f>
        <v>7.5735931288071434E-2</v>
      </c>
      <c r="O136" s="144">
        <f>O137-U137</f>
        <v>7.5735931288071434E-2</v>
      </c>
      <c r="P136" s="42"/>
      <c r="Q136" s="159"/>
      <c r="R136" s="139"/>
      <c r="S136" s="150"/>
      <c r="T136" s="182"/>
      <c r="U136" s="151"/>
      <c r="V136" s="181">
        <v>0</v>
      </c>
      <c r="W136" s="97" t="s">
        <v>71</v>
      </c>
    </row>
    <row r="137" spans="1:23">
      <c r="A137" s="33" t="s">
        <v>91</v>
      </c>
      <c r="B137" s="31" t="s">
        <v>4</v>
      </c>
      <c r="C137" s="176"/>
      <c r="D137" s="42"/>
      <c r="E137" s="159"/>
      <c r="F137" s="139"/>
      <c r="G137" s="42"/>
      <c r="H137" s="159"/>
      <c r="I137" s="139"/>
      <c r="J137" s="42"/>
      <c r="K137" s="159"/>
      <c r="L137" s="139"/>
      <c r="M137" s="42"/>
      <c r="N137" s="159">
        <f>N98</f>
        <v>5</v>
      </c>
      <c r="O137" s="139">
        <f>O98</f>
        <v>5</v>
      </c>
      <c r="P137" s="42"/>
      <c r="Q137" s="159"/>
      <c r="R137" s="139"/>
      <c r="S137" s="148">
        <f>S72</f>
        <v>4.9242640687119286</v>
      </c>
      <c r="T137" s="178">
        <f>T72</f>
        <v>4.9242640687119286</v>
      </c>
      <c r="U137" s="149">
        <f>U72</f>
        <v>4.9242640687119286</v>
      </c>
      <c r="V137" s="149"/>
      <c r="W137" s="46"/>
    </row>
    <row r="138" spans="1:23">
      <c r="A138" s="30" t="s">
        <v>92</v>
      </c>
      <c r="B138" s="31" t="s">
        <v>4</v>
      </c>
      <c r="C138" s="176"/>
      <c r="D138" s="42"/>
      <c r="E138" s="159"/>
      <c r="F138" s="139"/>
      <c r="G138" s="42"/>
      <c r="H138" s="159"/>
      <c r="I138" s="139"/>
      <c r="J138" s="42"/>
      <c r="K138" s="159"/>
      <c r="L138" s="139"/>
      <c r="M138" s="42"/>
      <c r="N138" s="161">
        <f>N137+T137</f>
        <v>9.9242640687119277</v>
      </c>
      <c r="O138" s="145">
        <f>O137+U137</f>
        <v>9.9242640687119277</v>
      </c>
      <c r="P138" s="42"/>
      <c r="Q138" s="159"/>
      <c r="R138" s="139"/>
      <c r="S138" s="150"/>
      <c r="T138" s="182"/>
      <c r="U138" s="151"/>
      <c r="V138" s="139"/>
      <c r="W138" s="46"/>
    </row>
    <row r="139" spans="1:23">
      <c r="A139" s="13"/>
      <c r="B139" s="23"/>
      <c r="C139" s="68"/>
      <c r="D139" s="13"/>
      <c r="E139" s="38"/>
      <c r="F139" s="142"/>
      <c r="G139" s="13"/>
      <c r="H139" s="38"/>
      <c r="I139" s="142"/>
      <c r="J139" s="13"/>
      <c r="K139" s="38"/>
      <c r="L139" s="142"/>
      <c r="M139" s="13"/>
      <c r="N139" s="22"/>
      <c r="O139" s="99"/>
      <c r="P139" s="40"/>
      <c r="Q139" s="22"/>
      <c r="R139" s="99"/>
      <c r="S139" s="18"/>
      <c r="U139" s="50"/>
      <c r="V139" s="50"/>
      <c r="W139" s="46"/>
    </row>
    <row r="140" spans="1:23" ht="13.5" thickBot="1">
      <c r="A140" s="44" t="s">
        <v>13</v>
      </c>
      <c r="B140" s="45"/>
      <c r="C140" s="103"/>
      <c r="D140" s="103"/>
      <c r="E140" s="165"/>
      <c r="F140" s="143"/>
      <c r="G140" s="103"/>
      <c r="H140" s="165"/>
      <c r="I140" s="143"/>
      <c r="J140" s="103"/>
      <c r="K140" s="165"/>
      <c r="L140" s="143"/>
      <c r="M140" s="103"/>
      <c r="N140" s="74"/>
      <c r="O140" s="140"/>
      <c r="P140" s="52"/>
      <c r="Q140" s="74"/>
      <c r="R140" s="140"/>
      <c r="S140" s="103"/>
      <c r="T140" s="165"/>
      <c r="U140" s="143"/>
      <c r="V140" s="143"/>
      <c r="W140" s="53" t="s">
        <v>14</v>
      </c>
    </row>
  </sheetData>
  <mergeCells count="30">
    <mergeCell ref="D2:F2"/>
    <mergeCell ref="G2:I2"/>
    <mergeCell ref="M2:O2"/>
    <mergeCell ref="D14:F14"/>
    <mergeCell ref="G14:I14"/>
    <mergeCell ref="M14:O14"/>
    <mergeCell ref="J2:L2"/>
    <mergeCell ref="J14:L14"/>
    <mergeCell ref="P25:R25"/>
    <mergeCell ref="S35:U35"/>
    <mergeCell ref="D81:F81"/>
    <mergeCell ref="G81:I81"/>
    <mergeCell ref="M81:O81"/>
    <mergeCell ref="D25:O25"/>
    <mergeCell ref="D36:F36"/>
    <mergeCell ref="G36:I36"/>
    <mergeCell ref="M36:O36"/>
    <mergeCell ref="D35:O35"/>
    <mergeCell ref="D26:F26"/>
    <mergeCell ref="G26:I26"/>
    <mergeCell ref="M26:O26"/>
    <mergeCell ref="J26:L26"/>
    <mergeCell ref="D101:F101"/>
    <mergeCell ref="G101:I101"/>
    <mergeCell ref="M101:O101"/>
    <mergeCell ref="S101:U101"/>
    <mergeCell ref="P35:R35"/>
    <mergeCell ref="J36:L36"/>
    <mergeCell ref="J81:L81"/>
    <mergeCell ref="J101:L101"/>
  </mergeCells>
  <phoneticPr fontId="20" type="noConversion"/>
  <conditionalFormatting sqref="D120:F120">
    <cfRule type="cellIs" dxfId="37" priority="31" stopIfTrue="1" operator="lessThan">
      <formula>$V$120</formula>
    </cfRule>
  </conditionalFormatting>
  <conditionalFormatting sqref="D122:F122">
    <cfRule type="cellIs" dxfId="36" priority="30" stopIfTrue="1" operator="greaterThan">
      <formula>V122</formula>
    </cfRule>
  </conditionalFormatting>
  <conditionalFormatting sqref="G104:I104">
    <cfRule type="cellIs" dxfId="35" priority="18" stopIfTrue="1" operator="lessThan">
      <formula>$V104</formula>
    </cfRule>
  </conditionalFormatting>
  <conditionalFormatting sqref="G108:I108">
    <cfRule type="cellIs" dxfId="34" priority="17" stopIfTrue="1" operator="lessThan">
      <formula>$V108</formula>
    </cfRule>
  </conditionalFormatting>
  <conditionalFormatting sqref="N116">
    <cfRule type="cellIs" dxfId="33" priority="32" stopIfTrue="1" operator="lessThan">
      <formula>V116</formula>
    </cfRule>
  </conditionalFormatting>
  <conditionalFormatting sqref="N136">
    <cfRule type="cellIs" dxfId="32" priority="29" stopIfTrue="1" operator="lessThan">
      <formula>V136</formula>
    </cfRule>
  </conditionalFormatting>
  <conditionalFormatting sqref="N112:O112">
    <cfRule type="cellIs" dxfId="31" priority="21" stopIfTrue="1" operator="lessThan">
      <formula>$V112</formula>
    </cfRule>
  </conditionalFormatting>
  <conditionalFormatting sqref="O116">
    <cfRule type="cellIs" dxfId="30" priority="20" stopIfTrue="1" operator="lessThan">
      <formula>$V116</formula>
    </cfRule>
  </conditionalFormatting>
  <conditionalFormatting sqref="O136">
    <cfRule type="cellIs" dxfId="29" priority="19" stopIfTrue="1" operator="lessThan">
      <formula>$V136</formula>
    </cfRule>
  </conditionalFormatting>
  <conditionalFormatting sqref="W140">
    <cfRule type="cellIs" dxfId="28" priority="42" stopIfTrue="1" operator="equal">
      <formula>"Yes"</formula>
    </cfRule>
    <cfRule type="cellIs" dxfId="27" priority="43" stopIfTrue="1" operator="notEqual">
      <formula>"Yes"</formula>
    </cfRule>
  </conditionalFormatting>
  <conditionalFormatting sqref="J124:L124">
    <cfRule type="cellIs" dxfId="26" priority="12" stopIfTrue="1" operator="lessThan">
      <formula>$V$120</formula>
    </cfRule>
  </conditionalFormatting>
  <conditionalFormatting sqref="J126:L126">
    <cfRule type="cellIs" dxfId="25" priority="11" stopIfTrue="1" operator="greaterThan">
      <formula>AB126</formula>
    </cfRule>
  </conditionalFormatting>
  <conditionalFormatting sqref="N128">
    <cfRule type="cellIs" dxfId="24" priority="6" stopIfTrue="1" operator="lessThan">
      <formula>V128</formula>
    </cfRule>
  </conditionalFormatting>
  <conditionalFormatting sqref="O128">
    <cfRule type="cellIs" dxfId="23" priority="5" stopIfTrue="1" operator="lessThan">
      <formula>$V128</formula>
    </cfRule>
  </conditionalFormatting>
  <conditionalFormatting sqref="N130">
    <cfRule type="cellIs" dxfId="22" priority="4" stopIfTrue="1" operator="greaterThan">
      <formula>V130</formula>
    </cfRule>
  </conditionalFormatting>
  <conditionalFormatting sqref="O130">
    <cfRule type="cellIs" dxfId="21" priority="3" stopIfTrue="1" operator="greaterThan">
      <formula>$V130</formula>
    </cfRule>
  </conditionalFormatting>
  <conditionalFormatting sqref="K132:L132">
    <cfRule type="cellIs" dxfId="20" priority="2" stopIfTrue="1" operator="lessThan">
      <formula>$V$132</formula>
    </cfRule>
  </conditionalFormatting>
  <conditionalFormatting sqref="K134:L134">
    <cfRule type="cellIs" dxfId="19" priority="1" stopIfTrue="1" operator="greaterThan">
      <formula>$V$134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14.2.1.2-1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2025-01-23T02:20:40Z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</Properties>
</file>